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20D85A70-308F-45B8-9029-B9C4E7D754D0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2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'09-02-01'!$49:$49</definedName>
    <definedName name="_xlnm.Print_Area" localSheetId="0">'09-02-01'!$A$1:$L$170</definedName>
  </definedNames>
  <calcPr calcId="191029" iterate="1"/>
</workbook>
</file>

<file path=xl/calcChain.xml><?xml version="1.0" encoding="utf-8"?>
<calcChain xmlns="http://schemas.openxmlformats.org/spreadsheetml/2006/main">
  <c r="H168" i="7" l="1"/>
  <c r="H165" i="7"/>
  <c r="C168" i="7"/>
  <c r="C165" i="7"/>
  <c r="J40" i="7"/>
  <c r="J39" i="7"/>
  <c r="J38" i="7"/>
  <c r="C42" i="7"/>
  <c r="D42" i="7"/>
  <c r="C41" i="7"/>
  <c r="D41" i="7"/>
  <c r="C40" i="7"/>
  <c r="D40" i="7"/>
  <c r="C39" i="7"/>
  <c r="C36" i="7" s="1"/>
  <c r="G161" i="7"/>
  <c r="G160" i="7"/>
  <c r="L159" i="7"/>
  <c r="J159" i="7"/>
  <c r="L155" i="7"/>
  <c r="J155" i="7"/>
  <c r="L154" i="7"/>
  <c r="L152" i="7" s="1"/>
  <c r="J154" i="7"/>
  <c r="J152" i="7" s="1"/>
  <c r="L151" i="7"/>
  <c r="L148" i="7"/>
  <c r="J148" i="7"/>
  <c r="L147" i="7"/>
  <c r="J147" i="7"/>
  <c r="L143" i="7"/>
  <c r="J143" i="7"/>
  <c r="J137" i="7"/>
  <c r="L131" i="7"/>
  <c r="J131" i="7"/>
  <c r="L130" i="7"/>
  <c r="J130" i="7"/>
  <c r="L129" i="7"/>
  <c r="J129" i="7"/>
  <c r="L128" i="7"/>
  <c r="J128" i="7"/>
  <c r="L127" i="7"/>
  <c r="J127" i="7"/>
  <c r="L126" i="7"/>
  <c r="L124" i="7" s="1"/>
  <c r="J126" i="7"/>
  <c r="J124" i="7" s="1"/>
  <c r="L123" i="7"/>
  <c r="J123" i="7"/>
  <c r="J118" i="7" s="1"/>
  <c r="L122" i="7"/>
  <c r="J122" i="7"/>
  <c r="L120" i="7"/>
  <c r="L118" i="7" s="1"/>
  <c r="J120" i="7"/>
  <c r="L117" i="7"/>
  <c r="J117" i="7"/>
  <c r="L112" i="7"/>
  <c r="J112" i="7"/>
  <c r="J111" i="7"/>
  <c r="L107" i="7"/>
  <c r="L104" i="7" s="1"/>
  <c r="J107" i="7"/>
  <c r="J104" i="7" s="1"/>
  <c r="L106" i="7"/>
  <c r="J106" i="7"/>
  <c r="L102" i="7"/>
  <c r="J102" i="7"/>
  <c r="L101" i="7"/>
  <c r="J101" i="7"/>
  <c r="L100" i="7"/>
  <c r="J100" i="7"/>
  <c r="L99" i="7"/>
  <c r="J99" i="7"/>
  <c r="L98" i="7"/>
  <c r="J98" i="7"/>
  <c r="L97" i="7"/>
  <c r="L95" i="7" s="1"/>
  <c r="J97" i="7"/>
  <c r="J95" i="7" s="1"/>
  <c r="L94" i="7"/>
  <c r="L89" i="7" s="1"/>
  <c r="J94" i="7"/>
  <c r="J89" i="7" s="1"/>
  <c r="L93" i="7"/>
  <c r="J93" i="7"/>
  <c r="L91" i="7"/>
  <c r="J91" i="7"/>
  <c r="L88" i="7"/>
  <c r="J88" i="7"/>
  <c r="J82" i="7"/>
  <c r="L79" i="7"/>
  <c r="J79" i="7"/>
  <c r="L78" i="7"/>
  <c r="J78" i="7"/>
  <c r="L74" i="7"/>
  <c r="J74" i="7"/>
  <c r="J68" i="7"/>
  <c r="AW60" i="7"/>
  <c r="AX60" i="7"/>
  <c r="AT60" i="7"/>
  <c r="AR60" i="7"/>
  <c r="AO60" i="7"/>
  <c r="X60" i="7"/>
  <c r="U60" i="7"/>
  <c r="S60" i="7"/>
  <c r="P60" i="7"/>
  <c r="BA60" i="7"/>
  <c r="AZ60" i="7"/>
  <c r="AE60" i="7"/>
  <c r="AD60" i="7"/>
  <c r="L59" i="7"/>
  <c r="AN60" i="7" s="1"/>
  <c r="K59" i="7"/>
  <c r="H59" i="7"/>
  <c r="E59" i="7"/>
  <c r="G59" i="7"/>
  <c r="D59" i="7"/>
  <c r="C59" i="7"/>
  <c r="B59" i="7"/>
  <c r="AT58" i="7"/>
  <c r="AR58" i="7"/>
  <c r="AO58" i="7"/>
  <c r="X58" i="7"/>
  <c r="U58" i="7"/>
  <c r="S58" i="7"/>
  <c r="P58" i="7"/>
  <c r="BA58" i="7"/>
  <c r="AZ58" i="7"/>
  <c r="AE58" i="7"/>
  <c r="AD58" i="7"/>
  <c r="L57" i="7"/>
  <c r="J57" i="7" s="1"/>
  <c r="K57" i="7"/>
  <c r="H57" i="7"/>
  <c r="E57" i="7"/>
  <c r="G57" i="7"/>
  <c r="D57" i="7"/>
  <c r="C57" i="7"/>
  <c r="B57" i="7"/>
  <c r="AW56" i="7"/>
  <c r="AX56" i="7"/>
  <c r="AT56" i="7"/>
  <c r="AR56" i="7"/>
  <c r="AO56" i="7"/>
  <c r="X56" i="7"/>
  <c r="U56" i="7"/>
  <c r="S56" i="7"/>
  <c r="P56" i="7"/>
  <c r="BA56" i="7"/>
  <c r="L82" i="7" s="1"/>
  <c r="AZ56" i="7"/>
  <c r="AE56" i="7"/>
  <c r="AD56" i="7"/>
  <c r="L55" i="7"/>
  <c r="AN56" i="7" s="1"/>
  <c r="K55" i="7"/>
  <c r="J55" i="7" s="1"/>
  <c r="H55" i="7"/>
  <c r="E55" i="7"/>
  <c r="G55" i="7"/>
  <c r="D55" i="7"/>
  <c r="C55" i="7"/>
  <c r="B55" i="7"/>
  <c r="AT54" i="7"/>
  <c r="AR54" i="7"/>
  <c r="AO54" i="7"/>
  <c r="X54" i="7"/>
  <c r="J142" i="7" s="1"/>
  <c r="U54" i="7"/>
  <c r="S54" i="7"/>
  <c r="P54" i="7"/>
  <c r="BA54" i="7"/>
  <c r="AZ54" i="7"/>
  <c r="AE54" i="7"/>
  <c r="AD54" i="7"/>
  <c r="L53" i="7"/>
  <c r="AW54" i="7" s="1"/>
  <c r="K53" i="7"/>
  <c r="J53" i="7" s="1"/>
  <c r="H53" i="7"/>
  <c r="E53" i="7"/>
  <c r="G53" i="7"/>
  <c r="D53" i="7"/>
  <c r="C53" i="7"/>
  <c r="B53" i="7"/>
  <c r="AW52" i="7"/>
  <c r="AT52" i="7"/>
  <c r="L73" i="7" s="1"/>
  <c r="AR52" i="7"/>
  <c r="L80" i="7" s="1"/>
  <c r="AO52" i="7"/>
  <c r="L71" i="7" s="1"/>
  <c r="L69" i="7" s="1"/>
  <c r="AN52" i="7"/>
  <c r="X52" i="7"/>
  <c r="U52" i="7"/>
  <c r="S52" i="7"/>
  <c r="J80" i="7" s="1"/>
  <c r="P52" i="7"/>
  <c r="J71" i="7" s="1"/>
  <c r="J69" i="7" s="1"/>
  <c r="BA52" i="7"/>
  <c r="AZ52" i="7"/>
  <c r="L81" i="7" s="1"/>
  <c r="AE52" i="7"/>
  <c r="J151" i="7" s="1"/>
  <c r="AD52" i="7"/>
  <c r="J81" i="7" s="1"/>
  <c r="K52" i="7"/>
  <c r="C51" i="7"/>
  <c r="L50" i="7"/>
  <c r="AX52" i="7" s="1"/>
  <c r="K50" i="7"/>
  <c r="J50" i="7" s="1"/>
  <c r="H50" i="7"/>
  <c r="E50" i="7"/>
  <c r="G50" i="7"/>
  <c r="D50" i="7"/>
  <c r="C50" i="7"/>
  <c r="B50" i="7"/>
  <c r="A25" i="7"/>
  <c r="A23" i="7"/>
  <c r="A20" i="7"/>
  <c r="F14" i="7"/>
  <c r="F12" i="7"/>
  <c r="F6" i="7"/>
  <c r="CO4" i="7"/>
  <c r="F4" i="7"/>
  <c r="A1" i="7"/>
  <c r="J86" i="7" l="1"/>
  <c r="J84" i="7" s="1"/>
  <c r="L86" i="7"/>
  <c r="L84" i="7" s="1"/>
  <c r="O58" i="7"/>
  <c r="AA58" i="7"/>
  <c r="I58" i="7"/>
  <c r="BH58" i="7"/>
  <c r="AB58" i="7"/>
  <c r="AA54" i="7"/>
  <c r="O54" i="7"/>
  <c r="BH54" i="7"/>
  <c r="AB54" i="7"/>
  <c r="I54" i="7"/>
  <c r="BH56" i="7"/>
  <c r="AB56" i="7"/>
  <c r="I56" i="7"/>
  <c r="AA56" i="7"/>
  <c r="O56" i="7"/>
  <c r="BH52" i="7"/>
  <c r="AB52" i="7"/>
  <c r="I52" i="7"/>
  <c r="AA52" i="7"/>
  <c r="O52" i="7"/>
  <c r="L77" i="7"/>
  <c r="L75" i="7" s="1"/>
  <c r="J115" i="7"/>
  <c r="L115" i="7"/>
  <c r="AN58" i="7"/>
  <c r="L68" i="7"/>
  <c r="J140" i="7"/>
  <c r="J138" i="7" s="1"/>
  <c r="K54" i="7"/>
  <c r="J59" i="7"/>
  <c r="L140" i="7"/>
  <c r="L138" i="7" s="1"/>
  <c r="AN54" i="7"/>
  <c r="J73" i="7"/>
  <c r="L142" i="7"/>
  <c r="I38" i="7"/>
  <c r="J149" i="7"/>
  <c r="L137" i="7"/>
  <c r="AX58" i="7"/>
  <c r="K60" i="7"/>
  <c r="AW58" i="7"/>
  <c r="L146" i="7" s="1"/>
  <c r="L144" i="7" s="1"/>
  <c r="L149" i="7"/>
  <c r="AX54" i="7"/>
  <c r="L158" i="7" s="1"/>
  <c r="K56" i="7"/>
  <c r="J150" i="7"/>
  <c r="L150" i="7"/>
  <c r="K58" i="7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I24" i="1"/>
  <c r="GX24" i="1" s="1"/>
  <c r="K24" i="1"/>
  <c r="AC24" i="1"/>
  <c r="CQ24" i="1" s="1"/>
  <c r="P24" i="1" s="1"/>
  <c r="AD24" i="1"/>
  <c r="AB24" i="1" s="1"/>
  <c r="AE24" i="1"/>
  <c r="CS24" i="1" s="1"/>
  <c r="R24" i="1" s="1"/>
  <c r="AF24" i="1"/>
  <c r="CT24" i="1" s="1"/>
  <c r="S24" i="1" s="1"/>
  <c r="AG24" i="1"/>
  <c r="AH24" i="1"/>
  <c r="AI24" i="1"/>
  <c r="AJ24" i="1"/>
  <c r="CX24" i="1" s="1"/>
  <c r="W24" i="1" s="1"/>
  <c r="CR24" i="1"/>
  <c r="Q24" i="1" s="1"/>
  <c r="AD39" i="1" s="1"/>
  <c r="CU24" i="1"/>
  <c r="T24" i="1" s="1"/>
  <c r="CV24" i="1"/>
  <c r="CW24" i="1"/>
  <c r="V24" i="1" s="1"/>
  <c r="GL24" i="1"/>
  <c r="GO24" i="1"/>
  <c r="GP24" i="1"/>
  <c r="GV24" i="1"/>
  <c r="HC24" i="1"/>
  <c r="I25" i="1"/>
  <c r="K25" i="1"/>
  <c r="R25" i="1"/>
  <c r="S25" i="1"/>
  <c r="CY25" i="1" s="1"/>
  <c r="X25" i="1" s="1"/>
  <c r="V25" i="1"/>
  <c r="AC25" i="1"/>
  <c r="HG25" i="1" s="1"/>
  <c r="AD25" i="1"/>
  <c r="AE25" i="1"/>
  <c r="AF25" i="1"/>
  <c r="AG25" i="1"/>
  <c r="CU25" i="1" s="1"/>
  <c r="T25" i="1" s="1"/>
  <c r="AH25" i="1"/>
  <c r="CV25" i="1" s="1"/>
  <c r="U25" i="1" s="1"/>
  <c r="AI25" i="1"/>
  <c r="AJ25" i="1"/>
  <c r="CQ25" i="1"/>
  <c r="P25" i="1" s="1"/>
  <c r="CR25" i="1"/>
  <c r="Q25" i="1" s="1"/>
  <c r="CS25" i="1"/>
  <c r="CT25" i="1"/>
  <c r="CW25" i="1"/>
  <c r="CX25" i="1"/>
  <c r="W25" i="1" s="1"/>
  <c r="GL25" i="1"/>
  <c r="GO25" i="1"/>
  <c r="GP25" i="1"/>
  <c r="GV25" i="1"/>
  <c r="HC25" i="1" s="1"/>
  <c r="GX25" i="1" s="1"/>
  <c r="R26" i="1"/>
  <c r="W26" i="1"/>
  <c r="AC26" i="1"/>
  <c r="AB26" i="1" s="1"/>
  <c r="AD26" i="1"/>
  <c r="AE26" i="1"/>
  <c r="CR26" i="1" s="1"/>
  <c r="Q26" i="1" s="1"/>
  <c r="AF26" i="1"/>
  <c r="AG26" i="1"/>
  <c r="CU26" i="1" s="1"/>
  <c r="T26" i="1" s="1"/>
  <c r="AH26" i="1"/>
  <c r="CV26" i="1" s="1"/>
  <c r="U26" i="1" s="1"/>
  <c r="AI26" i="1"/>
  <c r="AJ26" i="1"/>
  <c r="CS26" i="1"/>
  <c r="CT26" i="1"/>
  <c r="S26" i="1" s="1"/>
  <c r="CW26" i="1"/>
  <c r="V26" i="1" s="1"/>
  <c r="CX26" i="1"/>
  <c r="GL26" i="1"/>
  <c r="GO26" i="1"/>
  <c r="GP26" i="1"/>
  <c r="GV26" i="1"/>
  <c r="HC26" i="1" s="1"/>
  <c r="GX26" i="1" s="1"/>
  <c r="S27" i="1"/>
  <c r="CZ27" i="1" s="1"/>
  <c r="Y27" i="1" s="1"/>
  <c r="V27" i="1"/>
  <c r="W27" i="1"/>
  <c r="AC27" i="1"/>
  <c r="CQ27" i="1" s="1"/>
  <c r="P27" i="1" s="1"/>
  <c r="CP27" i="1" s="1"/>
  <c r="O27" i="1" s="1"/>
  <c r="AD27" i="1"/>
  <c r="AB27" i="1" s="1"/>
  <c r="AE27" i="1"/>
  <c r="CR27" i="1" s="1"/>
  <c r="Q27" i="1" s="1"/>
  <c r="AF27" i="1"/>
  <c r="AG27" i="1"/>
  <c r="AH27" i="1"/>
  <c r="CV27" i="1" s="1"/>
  <c r="U27" i="1" s="1"/>
  <c r="AI27" i="1"/>
  <c r="AJ27" i="1"/>
  <c r="CS27" i="1"/>
  <c r="R27" i="1" s="1"/>
  <c r="CT27" i="1"/>
  <c r="CU27" i="1"/>
  <c r="T27" i="1" s="1"/>
  <c r="CW27" i="1"/>
  <c r="CX27" i="1"/>
  <c r="GL27" i="1"/>
  <c r="GO27" i="1"/>
  <c r="GP27" i="1"/>
  <c r="GV27" i="1"/>
  <c r="HC27" i="1" s="1"/>
  <c r="GX27" i="1" s="1"/>
  <c r="R28" i="1"/>
  <c r="S28" i="1"/>
  <c r="CY28" i="1" s="1"/>
  <c r="X28" i="1" s="1"/>
  <c r="V28" i="1"/>
  <c r="AC28" i="1"/>
  <c r="HG28" i="1" s="1"/>
  <c r="AD28" i="1"/>
  <c r="AE28" i="1"/>
  <c r="AF28" i="1"/>
  <c r="AG28" i="1"/>
  <c r="CU28" i="1" s="1"/>
  <c r="T28" i="1" s="1"/>
  <c r="AH28" i="1"/>
  <c r="CV28" i="1" s="1"/>
  <c r="U28" i="1" s="1"/>
  <c r="AI28" i="1"/>
  <c r="AJ28" i="1"/>
  <c r="CQ28" i="1"/>
  <c r="P28" i="1" s="1"/>
  <c r="CR28" i="1"/>
  <c r="Q28" i="1" s="1"/>
  <c r="CS28" i="1"/>
  <c r="CT28" i="1"/>
  <c r="CW28" i="1"/>
  <c r="CX28" i="1"/>
  <c r="W28" i="1" s="1"/>
  <c r="GL28" i="1"/>
  <c r="GO28" i="1"/>
  <c r="GP28" i="1"/>
  <c r="GV28" i="1"/>
  <c r="HC28" i="1" s="1"/>
  <c r="GX28" i="1" s="1"/>
  <c r="R29" i="1"/>
  <c r="W29" i="1"/>
  <c r="AC29" i="1"/>
  <c r="AB29" i="1" s="1"/>
  <c r="AD29" i="1"/>
  <c r="AE29" i="1"/>
  <c r="AF29" i="1"/>
  <c r="AG29" i="1"/>
  <c r="CU29" i="1" s="1"/>
  <c r="T29" i="1" s="1"/>
  <c r="AH29" i="1"/>
  <c r="CV29" i="1" s="1"/>
  <c r="U29" i="1" s="1"/>
  <c r="AI29" i="1"/>
  <c r="AJ29" i="1"/>
  <c r="CR29" i="1"/>
  <c r="Q29" i="1" s="1"/>
  <c r="CS29" i="1"/>
  <c r="CT29" i="1"/>
  <c r="S29" i="1" s="1"/>
  <c r="CW29" i="1"/>
  <c r="V29" i="1" s="1"/>
  <c r="CX29" i="1"/>
  <c r="GL29" i="1"/>
  <c r="GO29" i="1"/>
  <c r="GP29" i="1"/>
  <c r="GV29" i="1"/>
  <c r="HC29" i="1" s="1"/>
  <c r="GX29" i="1" s="1"/>
  <c r="S30" i="1"/>
  <c r="V30" i="1"/>
  <c r="W30" i="1"/>
  <c r="AC30" i="1"/>
  <c r="CQ30" i="1" s="1"/>
  <c r="P30" i="1" s="1"/>
  <c r="CP30" i="1" s="1"/>
  <c r="O30" i="1" s="1"/>
  <c r="AD30" i="1"/>
  <c r="AB30" i="1" s="1"/>
  <c r="AE30" i="1"/>
  <c r="CR30" i="1" s="1"/>
  <c r="Q30" i="1" s="1"/>
  <c r="AF30" i="1"/>
  <c r="AG30" i="1"/>
  <c r="AH30" i="1"/>
  <c r="CV30" i="1" s="1"/>
  <c r="U30" i="1" s="1"/>
  <c r="AI30" i="1"/>
  <c r="AJ30" i="1"/>
  <c r="CS30" i="1"/>
  <c r="R30" i="1" s="1"/>
  <c r="CY30" i="1" s="1"/>
  <c r="X30" i="1" s="1"/>
  <c r="CT30" i="1"/>
  <c r="CU30" i="1"/>
  <c r="T30" i="1" s="1"/>
  <c r="CW30" i="1"/>
  <c r="CX30" i="1"/>
  <c r="GL30" i="1"/>
  <c r="GO30" i="1"/>
  <c r="GP30" i="1"/>
  <c r="GV30" i="1"/>
  <c r="HC30" i="1" s="1"/>
  <c r="GX30" i="1" s="1"/>
  <c r="R31" i="1"/>
  <c r="S31" i="1"/>
  <c r="CY31" i="1" s="1"/>
  <c r="X31" i="1" s="1"/>
  <c r="V31" i="1"/>
  <c r="AC31" i="1"/>
  <c r="HG31" i="1" s="1"/>
  <c r="AD31" i="1"/>
  <c r="AE31" i="1"/>
  <c r="AF31" i="1"/>
  <c r="AG31" i="1"/>
  <c r="CU31" i="1" s="1"/>
  <c r="T31" i="1" s="1"/>
  <c r="AH31" i="1"/>
  <c r="CV31" i="1" s="1"/>
  <c r="U31" i="1" s="1"/>
  <c r="AI31" i="1"/>
  <c r="AJ31" i="1"/>
  <c r="CQ31" i="1"/>
  <c r="P31" i="1" s="1"/>
  <c r="CR31" i="1"/>
  <c r="Q31" i="1" s="1"/>
  <c r="CS31" i="1"/>
  <c r="CT31" i="1"/>
  <c r="CW31" i="1"/>
  <c r="CX31" i="1"/>
  <c r="W31" i="1" s="1"/>
  <c r="GL31" i="1"/>
  <c r="GO31" i="1"/>
  <c r="GP31" i="1"/>
  <c r="GV31" i="1"/>
  <c r="HC31" i="1" s="1"/>
  <c r="GX31" i="1" s="1"/>
  <c r="R32" i="1"/>
  <c r="W32" i="1"/>
  <c r="AC32" i="1"/>
  <c r="AB32" i="1" s="1"/>
  <c r="AD32" i="1"/>
  <c r="AE32" i="1"/>
  <c r="AF32" i="1"/>
  <c r="AG32" i="1"/>
  <c r="CU32" i="1" s="1"/>
  <c r="T32" i="1" s="1"/>
  <c r="AH32" i="1"/>
  <c r="CV32" i="1" s="1"/>
  <c r="U32" i="1" s="1"/>
  <c r="AI32" i="1"/>
  <c r="AJ32" i="1"/>
  <c r="CR32" i="1"/>
  <c r="Q32" i="1" s="1"/>
  <c r="CS32" i="1"/>
  <c r="CT32" i="1"/>
  <c r="S32" i="1" s="1"/>
  <c r="CW32" i="1"/>
  <c r="V32" i="1" s="1"/>
  <c r="CX32" i="1"/>
  <c r="GL32" i="1"/>
  <c r="GO32" i="1"/>
  <c r="GP32" i="1"/>
  <c r="GV32" i="1"/>
  <c r="HC32" i="1" s="1"/>
  <c r="GX32" i="1" s="1"/>
  <c r="S33" i="1"/>
  <c r="V33" i="1"/>
  <c r="W33" i="1"/>
  <c r="AC33" i="1"/>
  <c r="CQ33" i="1" s="1"/>
  <c r="P33" i="1" s="1"/>
  <c r="CP33" i="1" s="1"/>
  <c r="O33" i="1" s="1"/>
  <c r="AD33" i="1"/>
  <c r="AB33" i="1" s="1"/>
  <c r="AE33" i="1"/>
  <c r="CR33" i="1" s="1"/>
  <c r="Q33" i="1" s="1"/>
  <c r="AF33" i="1"/>
  <c r="AG33" i="1"/>
  <c r="AH33" i="1"/>
  <c r="CV33" i="1" s="1"/>
  <c r="U33" i="1" s="1"/>
  <c r="AI33" i="1"/>
  <c r="AJ33" i="1"/>
  <c r="CS33" i="1"/>
  <c r="R33" i="1" s="1"/>
  <c r="CY33" i="1" s="1"/>
  <c r="X33" i="1" s="1"/>
  <c r="CT33" i="1"/>
  <c r="CU33" i="1"/>
  <c r="T33" i="1" s="1"/>
  <c r="CW33" i="1"/>
  <c r="CX33" i="1"/>
  <c r="GL33" i="1"/>
  <c r="GO33" i="1"/>
  <c r="GP33" i="1"/>
  <c r="GV33" i="1"/>
  <c r="HC33" i="1" s="1"/>
  <c r="GX33" i="1" s="1"/>
  <c r="S34" i="1"/>
  <c r="V34" i="1"/>
  <c r="AC34" i="1"/>
  <c r="HG34" i="1" s="1"/>
  <c r="AD34" i="1"/>
  <c r="AE34" i="1"/>
  <c r="CR34" i="1" s="1"/>
  <c r="Q34" i="1" s="1"/>
  <c r="AF34" i="1"/>
  <c r="AG34" i="1"/>
  <c r="CU34" i="1" s="1"/>
  <c r="T34" i="1" s="1"/>
  <c r="AH34" i="1"/>
  <c r="CV34" i="1" s="1"/>
  <c r="U34" i="1" s="1"/>
  <c r="AI34" i="1"/>
  <c r="AJ34" i="1"/>
  <c r="CQ34" i="1"/>
  <c r="P34" i="1" s="1"/>
  <c r="CT34" i="1"/>
  <c r="CW34" i="1"/>
  <c r="CX34" i="1"/>
  <c r="W34" i="1" s="1"/>
  <c r="GL34" i="1"/>
  <c r="GO34" i="1"/>
  <c r="GP34" i="1"/>
  <c r="GV34" i="1"/>
  <c r="HC34" i="1" s="1"/>
  <c r="GX34" i="1" s="1"/>
  <c r="R35" i="1"/>
  <c r="W35" i="1"/>
  <c r="AC35" i="1"/>
  <c r="AB35" i="1" s="1"/>
  <c r="AD35" i="1"/>
  <c r="AE35" i="1"/>
  <c r="AF35" i="1"/>
  <c r="AG35" i="1"/>
  <c r="CU35" i="1" s="1"/>
  <c r="T35" i="1" s="1"/>
  <c r="AH35" i="1"/>
  <c r="CV35" i="1" s="1"/>
  <c r="U35" i="1" s="1"/>
  <c r="AI35" i="1"/>
  <c r="AJ35" i="1"/>
  <c r="CR35" i="1"/>
  <c r="Q35" i="1" s="1"/>
  <c r="CS35" i="1"/>
  <c r="CT35" i="1"/>
  <c r="S35" i="1" s="1"/>
  <c r="CW35" i="1"/>
  <c r="V35" i="1" s="1"/>
  <c r="EA39" i="1" s="1"/>
  <c r="CX35" i="1"/>
  <c r="GL35" i="1"/>
  <c r="GO35" i="1"/>
  <c r="GP35" i="1"/>
  <c r="GV35" i="1"/>
  <c r="HC35" i="1" s="1"/>
  <c r="GX35" i="1" s="1"/>
  <c r="S36" i="1"/>
  <c r="CZ36" i="1" s="1"/>
  <c r="Y36" i="1" s="1"/>
  <c r="W36" i="1"/>
  <c r="AC36" i="1"/>
  <c r="CQ36" i="1" s="1"/>
  <c r="P36" i="1" s="1"/>
  <c r="CP36" i="1" s="1"/>
  <c r="O36" i="1" s="1"/>
  <c r="GM36" i="1" s="1"/>
  <c r="GN36" i="1" s="1"/>
  <c r="AD36" i="1"/>
  <c r="AB36" i="1" s="1"/>
  <c r="AE36" i="1"/>
  <c r="CR36" i="1" s="1"/>
  <c r="Q36" i="1" s="1"/>
  <c r="AF36" i="1"/>
  <c r="AG36" i="1"/>
  <c r="AH36" i="1"/>
  <c r="CV36" i="1" s="1"/>
  <c r="U36" i="1" s="1"/>
  <c r="AI36" i="1"/>
  <c r="CW36" i="1" s="1"/>
  <c r="V36" i="1" s="1"/>
  <c r="AJ36" i="1"/>
  <c r="CS36" i="1"/>
  <c r="R36" i="1" s="1"/>
  <c r="CY36" i="1" s="1"/>
  <c r="X36" i="1" s="1"/>
  <c r="CT36" i="1"/>
  <c r="CU36" i="1"/>
  <c r="T36" i="1" s="1"/>
  <c r="CX36" i="1"/>
  <c r="GL36" i="1"/>
  <c r="GO36" i="1"/>
  <c r="GP36" i="1"/>
  <c r="GV36" i="1"/>
  <c r="HC36" i="1" s="1"/>
  <c r="GX36" i="1" s="1"/>
  <c r="S37" i="1"/>
  <c r="V37" i="1"/>
  <c r="AC37" i="1"/>
  <c r="HG37" i="1" s="1"/>
  <c r="AD37" i="1"/>
  <c r="AE37" i="1"/>
  <c r="CR37" i="1" s="1"/>
  <c r="Q37" i="1" s="1"/>
  <c r="AF37" i="1"/>
  <c r="AG37" i="1"/>
  <c r="CU37" i="1" s="1"/>
  <c r="T37" i="1" s="1"/>
  <c r="AH37" i="1"/>
  <c r="CV37" i="1" s="1"/>
  <c r="U37" i="1" s="1"/>
  <c r="AI37" i="1"/>
  <c r="AJ37" i="1"/>
  <c r="CQ37" i="1"/>
  <c r="P37" i="1" s="1"/>
  <c r="CP37" i="1" s="1"/>
  <c r="O37" i="1" s="1"/>
  <c r="CT37" i="1"/>
  <c r="CW37" i="1"/>
  <c r="CX37" i="1"/>
  <c r="W37" i="1" s="1"/>
  <c r="GL37" i="1"/>
  <c r="GO37" i="1"/>
  <c r="GP37" i="1"/>
  <c r="GV37" i="1"/>
  <c r="HC37" i="1" s="1"/>
  <c r="GX37" i="1" s="1"/>
  <c r="B39" i="1"/>
  <c r="B22" i="1" s="1"/>
  <c r="C39" i="1"/>
  <c r="C22" i="1" s="1"/>
  <c r="D39" i="1"/>
  <c r="D22" i="1" s="1"/>
  <c r="F39" i="1"/>
  <c r="F22" i="1" s="1"/>
  <c r="G39" i="1"/>
  <c r="G22" i="1" s="1"/>
  <c r="AQ39" i="1"/>
  <c r="AQ22" i="1" s="1"/>
  <c r="BC39" i="1"/>
  <c r="BC22" i="1" s="1"/>
  <c r="BX39" i="1"/>
  <c r="BX22" i="1" s="1"/>
  <c r="BY39" i="1"/>
  <c r="BY22" i="1" s="1"/>
  <c r="BZ39" i="1"/>
  <c r="BZ22" i="1" s="1"/>
  <c r="CC39" i="1"/>
  <c r="CC22" i="1" s="1"/>
  <c r="CD39" i="1"/>
  <c r="CD22" i="1" s="1"/>
  <c r="CK39" i="1"/>
  <c r="CK22" i="1" s="1"/>
  <c r="CL39" i="1"/>
  <c r="CL22" i="1" s="1"/>
  <c r="CM39" i="1"/>
  <c r="CM22" i="1" s="1"/>
  <c r="EH39" i="1"/>
  <c r="EH22" i="1" s="1"/>
  <c r="ET39" i="1"/>
  <c r="ET22" i="1" s="1"/>
  <c r="EV39" i="1"/>
  <c r="P64" i="1" s="1"/>
  <c r="FP39" i="1"/>
  <c r="FY39" i="1" s="1"/>
  <c r="FQ39" i="1"/>
  <c r="FQ22" i="1" s="1"/>
  <c r="FR39" i="1"/>
  <c r="EI39" i="1" s="1"/>
  <c r="FU39" i="1"/>
  <c r="EL39" i="1" s="1"/>
  <c r="FV39" i="1"/>
  <c r="EM39" i="1" s="1"/>
  <c r="GA39" i="1"/>
  <c r="GA22" i="1" s="1"/>
  <c r="GC39" i="1"/>
  <c r="GC22" i="1" s="1"/>
  <c r="GD39" i="1"/>
  <c r="EU39" i="1" s="1"/>
  <c r="GE39" i="1"/>
  <c r="GE22" i="1" s="1"/>
  <c r="P48" i="1"/>
  <c r="G16" i="2" s="1"/>
  <c r="B69" i="1"/>
  <c r="B18" i="1" s="1"/>
  <c r="C69" i="1"/>
  <c r="D69" i="1"/>
  <c r="D18" i="1" s="1"/>
  <c r="F69" i="1"/>
  <c r="F18" i="1" s="1"/>
  <c r="G69" i="1"/>
  <c r="G18" i="1" s="1"/>
  <c r="AQ69" i="1"/>
  <c r="F79" i="1" s="1"/>
  <c r="BC69" i="1"/>
  <c r="F85" i="1" s="1"/>
  <c r="EH69" i="1"/>
  <c r="EH18" i="1" s="1"/>
  <c r="ET69" i="1"/>
  <c r="ET18" i="1" s="1"/>
  <c r="P78" i="1"/>
  <c r="F12" i="6"/>
  <c r="G12" i="6"/>
  <c r="BH60" i="7" l="1"/>
  <c r="O60" i="7"/>
  <c r="AB60" i="7"/>
  <c r="I60" i="7"/>
  <c r="AA60" i="7"/>
  <c r="J146" i="7" s="1"/>
  <c r="J144" i="7" s="1"/>
  <c r="J135" i="7" s="1"/>
  <c r="J158" i="7"/>
  <c r="L66" i="7"/>
  <c r="L64" i="7" s="1"/>
  <c r="D39" i="7"/>
  <c r="D36" i="7" s="1"/>
  <c r="L135" i="7"/>
  <c r="L109" i="7"/>
  <c r="L156" i="7" s="1"/>
  <c r="L113" i="7"/>
  <c r="J113" i="7"/>
  <c r="J109" i="7"/>
  <c r="J156" i="7" s="1"/>
  <c r="FY22" i="1"/>
  <c r="EP39" i="1"/>
  <c r="CZ33" i="1"/>
  <c r="Y33" i="1" s="1"/>
  <c r="CZ30" i="1"/>
  <c r="Y30" i="1" s="1"/>
  <c r="CJ39" i="1"/>
  <c r="DN39" i="1"/>
  <c r="EA22" i="1"/>
  <c r="DW39" i="1"/>
  <c r="CY27" i="1"/>
  <c r="X27" i="1" s="1"/>
  <c r="EC39" i="1" s="1"/>
  <c r="AG39" i="1"/>
  <c r="DV39" i="1"/>
  <c r="AJ39" i="1"/>
  <c r="CP25" i="1"/>
  <c r="O25" i="1" s="1"/>
  <c r="CP31" i="1"/>
  <c r="O31" i="1" s="1"/>
  <c r="CP28" i="1"/>
  <c r="O28" i="1" s="1"/>
  <c r="AD22" i="1"/>
  <c r="Q39" i="1"/>
  <c r="P58" i="1"/>
  <c r="EM22" i="1"/>
  <c r="EM69" i="1"/>
  <c r="EL69" i="1"/>
  <c r="P57" i="1"/>
  <c r="F16" i="2" s="1"/>
  <c r="EL22" i="1"/>
  <c r="CP34" i="1"/>
  <c r="O34" i="1" s="1"/>
  <c r="P49" i="1"/>
  <c r="EI22" i="1"/>
  <c r="EI69" i="1"/>
  <c r="CY32" i="1"/>
  <c r="X32" i="1" s="1"/>
  <c r="CZ32" i="1"/>
  <c r="Y32" i="1" s="1"/>
  <c r="CY29" i="1"/>
  <c r="X29" i="1" s="1"/>
  <c r="CZ29" i="1"/>
  <c r="Y29" i="1" s="1"/>
  <c r="CY26" i="1"/>
  <c r="X26" i="1" s="1"/>
  <c r="CZ26" i="1"/>
  <c r="Y26" i="1" s="1"/>
  <c r="GB39" i="1"/>
  <c r="DZ39" i="1"/>
  <c r="CY24" i="1"/>
  <c r="X24" i="1" s="1"/>
  <c r="CZ24" i="1"/>
  <c r="Y24" i="1" s="1"/>
  <c r="AF39" i="1"/>
  <c r="DY39" i="1"/>
  <c r="GM33" i="1"/>
  <c r="GN33" i="1" s="1"/>
  <c r="GM27" i="1"/>
  <c r="GN27" i="1" s="1"/>
  <c r="P55" i="1"/>
  <c r="EU22" i="1"/>
  <c r="EU69" i="1"/>
  <c r="GM30" i="1"/>
  <c r="GN30" i="1" s="1"/>
  <c r="CY35" i="1"/>
  <c r="X35" i="1" s="1"/>
  <c r="CZ35" i="1"/>
  <c r="Y35" i="1" s="1"/>
  <c r="CP24" i="1"/>
  <c r="O24" i="1" s="1"/>
  <c r="AC39" i="1"/>
  <c r="EB39" i="1"/>
  <c r="AI39" i="1"/>
  <c r="P82" i="1"/>
  <c r="EV69" i="1"/>
  <c r="F55" i="1"/>
  <c r="F49" i="1"/>
  <c r="EG39" i="1"/>
  <c r="AU39" i="1"/>
  <c r="CQ35" i="1"/>
  <c r="P35" i="1" s="1"/>
  <c r="CP35" i="1" s="1"/>
  <c r="O35" i="1" s="1"/>
  <c r="GM35" i="1" s="1"/>
  <c r="GN35" i="1" s="1"/>
  <c r="CQ32" i="1"/>
  <c r="P32" i="1" s="1"/>
  <c r="CP32" i="1" s="1"/>
  <c r="O32" i="1" s="1"/>
  <c r="GM32" i="1" s="1"/>
  <c r="GN32" i="1" s="1"/>
  <c r="CQ29" i="1"/>
  <c r="P29" i="1" s="1"/>
  <c r="CP29" i="1" s="1"/>
  <c r="O29" i="1" s="1"/>
  <c r="GM29" i="1" s="1"/>
  <c r="GN29" i="1" s="1"/>
  <c r="CQ26" i="1"/>
  <c r="P26" i="1" s="1"/>
  <c r="CP26" i="1" s="1"/>
  <c r="O26" i="1" s="1"/>
  <c r="BC18" i="1"/>
  <c r="AQ18" i="1"/>
  <c r="ER39" i="1"/>
  <c r="AT39" i="1"/>
  <c r="U24" i="1"/>
  <c r="AH39" i="1" s="1"/>
  <c r="CS37" i="1"/>
  <c r="R37" i="1" s="1"/>
  <c r="CY37" i="1" s="1"/>
  <c r="X37" i="1" s="1"/>
  <c r="GM37" i="1" s="1"/>
  <c r="GN37" i="1" s="1"/>
  <c r="AB37" i="1"/>
  <c r="HG36" i="1"/>
  <c r="CS34" i="1"/>
  <c r="R34" i="1" s="1"/>
  <c r="CY34" i="1" s="1"/>
  <c r="X34" i="1" s="1"/>
  <c r="AB34" i="1"/>
  <c r="HG33" i="1"/>
  <c r="AB31" i="1"/>
  <c r="HG30" i="1"/>
  <c r="AB28" i="1"/>
  <c r="HG27" i="1"/>
  <c r="AB25" i="1"/>
  <c r="FV22" i="1"/>
  <c r="CI39" i="1"/>
  <c r="BD39" i="1"/>
  <c r="FU22" i="1"/>
  <c r="HG24" i="1"/>
  <c r="EV22" i="1"/>
  <c r="P52" i="1"/>
  <c r="CG39" i="1"/>
  <c r="BB39" i="1"/>
  <c r="AP39" i="1"/>
  <c r="AO39" i="1"/>
  <c r="HG35" i="1"/>
  <c r="HG32" i="1"/>
  <c r="HG29" i="1"/>
  <c r="HG26" i="1"/>
  <c r="GD22" i="1"/>
  <c r="FR22" i="1"/>
  <c r="DX39" i="1"/>
  <c r="CZ37" i="1"/>
  <c r="Y37" i="1" s="1"/>
  <c r="CZ34" i="1"/>
  <c r="Y34" i="1" s="1"/>
  <c r="CZ31" i="1"/>
  <c r="Y31" i="1" s="1"/>
  <c r="CZ28" i="1"/>
  <c r="Y28" i="1" s="1"/>
  <c r="CZ25" i="1"/>
  <c r="Y25" i="1" s="1"/>
  <c r="ED39" i="1" s="1"/>
  <c r="FP22" i="1"/>
  <c r="L133" i="7" l="1"/>
  <c r="J77" i="7"/>
  <c r="J75" i="7" s="1"/>
  <c r="J66" i="7" s="1"/>
  <c r="J64" i="7" s="1"/>
  <c r="J133" i="7" s="1"/>
  <c r="EC22" i="1"/>
  <c r="DP39" i="1"/>
  <c r="DI39" i="1"/>
  <c r="DV22" i="1"/>
  <c r="F57" i="1"/>
  <c r="U16" i="2" s="1"/>
  <c r="AT22" i="1"/>
  <c r="AT69" i="1"/>
  <c r="EV18" i="1"/>
  <c r="P94" i="1"/>
  <c r="T39" i="1"/>
  <c r="AG22" i="1"/>
  <c r="ED22" i="1"/>
  <c r="DQ39" i="1"/>
  <c r="AO22" i="1"/>
  <c r="AO69" i="1"/>
  <c r="F43" i="1"/>
  <c r="ER22" i="1"/>
  <c r="P50" i="1"/>
  <c r="ER69" i="1"/>
  <c r="AP22" i="1"/>
  <c r="AP69" i="1"/>
  <c r="F48" i="1"/>
  <c r="V16" i="2" s="1"/>
  <c r="V39" i="1"/>
  <c r="AI22" i="1"/>
  <c r="F51" i="1"/>
  <c r="Q22" i="1"/>
  <c r="Q69" i="1"/>
  <c r="DJ39" i="1"/>
  <c r="DW22" i="1"/>
  <c r="DO39" i="1"/>
  <c r="EB22" i="1"/>
  <c r="AE39" i="1"/>
  <c r="U39" i="1"/>
  <c r="AH22" i="1"/>
  <c r="GM26" i="1"/>
  <c r="GN26" i="1" s="1"/>
  <c r="DL39" i="1"/>
  <c r="DY22" i="1"/>
  <c r="P79" i="1"/>
  <c r="EI18" i="1"/>
  <c r="GM28" i="1"/>
  <c r="GN28" i="1" s="1"/>
  <c r="DN69" i="1"/>
  <c r="DN22" i="1"/>
  <c r="P62" i="1"/>
  <c r="AF22" i="1"/>
  <c r="S39" i="1"/>
  <c r="GM31" i="1"/>
  <c r="GN31" i="1" s="1"/>
  <c r="CJ22" i="1"/>
  <c r="BA39" i="1"/>
  <c r="BB22" i="1"/>
  <c r="F52" i="1"/>
  <c r="BB69" i="1"/>
  <c r="GM24" i="1"/>
  <c r="AB39" i="1"/>
  <c r="AL39" i="1"/>
  <c r="DT39" i="1"/>
  <c r="GM25" i="1"/>
  <c r="CG22" i="1"/>
  <c r="AX39" i="1"/>
  <c r="AK39" i="1"/>
  <c r="GM34" i="1"/>
  <c r="GN34" i="1" s="1"/>
  <c r="DU39" i="1"/>
  <c r="F58" i="1"/>
  <c r="AU22" i="1"/>
  <c r="AU69" i="1"/>
  <c r="DM39" i="1"/>
  <c r="DZ22" i="1"/>
  <c r="EM18" i="1"/>
  <c r="P88" i="1"/>
  <c r="DK39" i="1"/>
  <c r="DX22" i="1"/>
  <c r="EP22" i="1"/>
  <c r="EP69" i="1"/>
  <c r="P46" i="1"/>
  <c r="AC22" i="1"/>
  <c r="CE39" i="1"/>
  <c r="CF39" i="1"/>
  <c r="CH39" i="1"/>
  <c r="P39" i="1"/>
  <c r="F64" i="1"/>
  <c r="BD22" i="1"/>
  <c r="BD69" i="1"/>
  <c r="P43" i="1"/>
  <c r="EG22" i="1"/>
  <c r="EG69" i="1"/>
  <c r="GB22" i="1"/>
  <c r="ES39" i="1"/>
  <c r="CI22" i="1"/>
  <c r="AZ39" i="1"/>
  <c r="P85" i="1"/>
  <c r="EU18" i="1"/>
  <c r="EL18" i="1"/>
  <c r="P87" i="1"/>
  <c r="W39" i="1"/>
  <c r="AJ22" i="1"/>
  <c r="AK22" i="1" l="1"/>
  <c r="X39" i="1"/>
  <c r="F62" i="1"/>
  <c r="V69" i="1"/>
  <c r="V22" i="1"/>
  <c r="AX22" i="1"/>
  <c r="F46" i="1"/>
  <c r="AX69" i="1"/>
  <c r="AE22" i="1"/>
  <c r="R39" i="1"/>
  <c r="S22" i="1"/>
  <c r="F54" i="1"/>
  <c r="S69" i="1"/>
  <c r="DG39" i="1"/>
  <c r="DT22" i="1"/>
  <c r="F63" i="1"/>
  <c r="W69" i="1"/>
  <c r="W22" i="1"/>
  <c r="T22" i="1"/>
  <c r="F60" i="1"/>
  <c r="T69" i="1"/>
  <c r="AL22" i="1"/>
  <c r="Y39" i="1"/>
  <c r="P63" i="1"/>
  <c r="DO69" i="1"/>
  <c r="DO22" i="1"/>
  <c r="P80" i="1"/>
  <c r="ER18" i="1"/>
  <c r="AT18" i="1"/>
  <c r="F87" i="1"/>
  <c r="AB22" i="1"/>
  <c r="O39" i="1"/>
  <c r="DN18" i="1"/>
  <c r="P92" i="1"/>
  <c r="ES22" i="1"/>
  <c r="P59" i="1"/>
  <c r="H16" i="2" s="1"/>
  <c r="ES69" i="1"/>
  <c r="DK69" i="1"/>
  <c r="DK22" i="1"/>
  <c r="P54" i="1"/>
  <c r="U69" i="1"/>
  <c r="U22" i="1"/>
  <c r="F61" i="1"/>
  <c r="FS39" i="1"/>
  <c r="GN25" i="1"/>
  <c r="FT39" i="1" s="1"/>
  <c r="P22" i="1"/>
  <c r="P69" i="1"/>
  <c r="F42" i="1"/>
  <c r="BD18" i="1"/>
  <c r="F94" i="1"/>
  <c r="AP18" i="1"/>
  <c r="F78" i="1"/>
  <c r="CH22" i="1"/>
  <c r="AY39" i="1"/>
  <c r="P61" i="1"/>
  <c r="DM69" i="1"/>
  <c r="DM22" i="1"/>
  <c r="F50" i="1"/>
  <c r="AZ22" i="1"/>
  <c r="AZ69" i="1"/>
  <c r="AW39" i="1"/>
  <c r="CF22" i="1"/>
  <c r="AU18" i="1"/>
  <c r="F88" i="1"/>
  <c r="CA39" i="1"/>
  <c r="GN24" i="1"/>
  <c r="CB39" i="1" s="1"/>
  <c r="DJ69" i="1"/>
  <c r="DJ22" i="1"/>
  <c r="P53" i="1"/>
  <c r="AV39" i="1"/>
  <c r="CE22" i="1"/>
  <c r="BB18" i="1"/>
  <c r="F82" i="1"/>
  <c r="F81" i="1"/>
  <c r="Q18" i="1"/>
  <c r="F73" i="1"/>
  <c r="AO18" i="1"/>
  <c r="DI22" i="1"/>
  <c r="P51" i="1"/>
  <c r="DI69" i="1"/>
  <c r="FZ39" i="1"/>
  <c r="DU22" i="1"/>
  <c r="DH39" i="1"/>
  <c r="FW39" i="1"/>
  <c r="FX39" i="1"/>
  <c r="DP69" i="1"/>
  <c r="P65" i="1"/>
  <c r="DP22" i="1"/>
  <c r="P73" i="1"/>
  <c r="EG18" i="1"/>
  <c r="EP18" i="1"/>
  <c r="P76" i="1"/>
  <c r="BA22" i="1"/>
  <c r="BA69" i="1"/>
  <c r="F59" i="1"/>
  <c r="W16" i="2" s="1"/>
  <c r="DL22" i="1"/>
  <c r="DL69" i="1"/>
  <c r="P60" i="1"/>
  <c r="DQ22" i="1"/>
  <c r="DQ69" i="1"/>
  <c r="P66" i="1"/>
  <c r="DH22" i="1" l="1"/>
  <c r="P42" i="1"/>
  <c r="DH69" i="1"/>
  <c r="P18" i="1"/>
  <c r="F72" i="1"/>
  <c r="Y22" i="1"/>
  <c r="Y69" i="1"/>
  <c r="F66" i="1"/>
  <c r="AV69" i="1"/>
  <c r="F44" i="1"/>
  <c r="AV22" i="1"/>
  <c r="R22" i="1"/>
  <c r="F53" i="1"/>
  <c r="R69" i="1"/>
  <c r="EK39" i="1"/>
  <c r="FT22" i="1"/>
  <c r="P81" i="1"/>
  <c r="DI18" i="1"/>
  <c r="AX18" i="1"/>
  <c r="F76" i="1"/>
  <c r="P83" i="1"/>
  <c r="DJ18" i="1"/>
  <c r="CB22" i="1"/>
  <c r="AS39" i="1"/>
  <c r="AY22" i="1"/>
  <c r="AY69" i="1"/>
  <c r="F47" i="1"/>
  <c r="CA22" i="1"/>
  <c r="AR39" i="1"/>
  <c r="U18" i="1"/>
  <c r="F91" i="1"/>
  <c r="W18" i="1"/>
  <c r="F93" i="1"/>
  <c r="F89" i="1"/>
  <c r="BA18" i="1"/>
  <c r="O22" i="1"/>
  <c r="O69" i="1"/>
  <c r="F41" i="1"/>
  <c r="J16" i="2"/>
  <c r="FZ22" i="1"/>
  <c r="EQ39" i="1"/>
  <c r="DM18" i="1"/>
  <c r="P91" i="1"/>
  <c r="P96" i="1"/>
  <c r="DQ18" i="1"/>
  <c r="V18" i="1"/>
  <c r="F92" i="1"/>
  <c r="T18" i="1"/>
  <c r="F90" i="1"/>
  <c r="P95" i="1"/>
  <c r="DP18" i="1"/>
  <c r="P84" i="1"/>
  <c r="DK18" i="1"/>
  <c r="DG22" i="1"/>
  <c r="P41" i="1"/>
  <c r="DG69" i="1"/>
  <c r="FS22" i="1"/>
  <c r="EJ39" i="1"/>
  <c r="DL18" i="1"/>
  <c r="P90" i="1"/>
  <c r="EO39" i="1"/>
  <c r="FX22" i="1"/>
  <c r="AW22" i="1"/>
  <c r="AW69" i="1"/>
  <c r="F45" i="1"/>
  <c r="P89" i="1"/>
  <c r="ES18" i="1"/>
  <c r="DO18" i="1"/>
  <c r="P93" i="1"/>
  <c r="F84" i="1"/>
  <c r="S18" i="1"/>
  <c r="X69" i="1"/>
  <c r="F65" i="1"/>
  <c r="X22" i="1"/>
  <c r="EN39" i="1"/>
  <c r="FW22" i="1"/>
  <c r="F80" i="1"/>
  <c r="AZ18" i="1"/>
  <c r="Y16" i="2"/>
  <c r="F95" i="1" l="1"/>
  <c r="X18" i="1"/>
  <c r="AV18" i="1"/>
  <c r="F74" i="1"/>
  <c r="P67" i="1"/>
  <c r="EJ22" i="1"/>
  <c r="EJ69" i="1"/>
  <c r="Y18" i="1"/>
  <c r="F96" i="1"/>
  <c r="F56" i="1"/>
  <c r="T16" i="2" s="1"/>
  <c r="X16" i="2" s="1"/>
  <c r="AC16" i="2" s="1"/>
  <c r="AS22" i="1"/>
  <c r="AS69" i="1"/>
  <c r="AR22" i="1"/>
  <c r="AR69" i="1"/>
  <c r="F67" i="1"/>
  <c r="AW18" i="1"/>
  <c r="F75" i="1"/>
  <c r="EK69" i="1"/>
  <c r="EK22" i="1"/>
  <c r="P56" i="1"/>
  <c r="E16" i="2" s="1"/>
  <c r="I16" i="2" s="1"/>
  <c r="N16" i="2" s="1"/>
  <c r="P72" i="1"/>
  <c r="DH18" i="1"/>
  <c r="EN69" i="1"/>
  <c r="P44" i="1"/>
  <c r="EN22" i="1"/>
  <c r="F77" i="1"/>
  <c r="AY18" i="1"/>
  <c r="F83" i="1"/>
  <c r="R18" i="1"/>
  <c r="P71" i="1"/>
  <c r="DG18" i="1"/>
  <c r="EQ22" i="1"/>
  <c r="EQ69" i="1"/>
  <c r="P47" i="1"/>
  <c r="EO22" i="1"/>
  <c r="P45" i="1"/>
  <c r="EO69" i="1"/>
  <c r="F71" i="1"/>
  <c r="O18" i="1"/>
  <c r="EN18" i="1" l="1"/>
  <c r="P74" i="1"/>
  <c r="P77" i="1"/>
  <c r="EQ18" i="1"/>
  <c r="EK18" i="1"/>
  <c r="P86" i="1"/>
  <c r="AR18" i="1"/>
  <c r="F97" i="1"/>
  <c r="AS18" i="1"/>
  <c r="F86" i="1"/>
  <c r="EJ18" i="1"/>
  <c r="P97" i="1"/>
  <c r="EO18" i="1"/>
  <c r="P75" i="1"/>
</calcChain>
</file>

<file path=xl/sharedStrings.xml><?xml version="1.0" encoding="utf-8"?>
<sst xmlns="http://schemas.openxmlformats.org/spreadsheetml/2006/main" count="1353" uniqueCount="241">
  <si>
    <t>Smeta.RU  (495) 974-1589</t>
  </si>
  <si>
    <t>_PS_</t>
  </si>
  <si>
    <t>Smeta.RU</t>
  </si>
  <si>
    <t/>
  </si>
  <si>
    <t>09-02-01</t>
  </si>
  <si>
    <t>09-02-01 Утилизация строительного мусора и грунта.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</si>
  <si>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</si>
  <si>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</si>
  <si>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</si>
  <si>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</si>
  <si>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</si>
  <si>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15.06.2021 г. Реконструкция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</si>
  <si>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</si>
  <si>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</si>
  <si>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Утилизация строительного мусора и грунта.</t>
  </si>
  <si>
    <t>1</t>
  </si>
  <si>
    <t>ТЦ_02.1.02.01_50_000  0000418_01.12.2024_1</t>
  </si>
  <si>
    <t>Грунт, образовавшийся при проведении открытых земляных  работ практически неопасный ФККО 81110001495 V класс  опасности адрес: МО, г.о. Химки, мкр. Сходня, ул. Горная (по  данным Министерства экологии и природопользования  Московской области)</t>
  </si>
  <si>
    <t>т</t>
  </si>
  <si>
    <t>Материалы строительные</t>
  </si>
  <si>
    <t>Материалы, изделия и конструкции</t>
  </si>
  <si>
    <t>материалы (03)</t>
  </si>
  <si>
    <t>2</t>
  </si>
  <si>
    <t>ТЦ_02.1.02.01_50_000  0000425_01.12.2024_1</t>
  </si>
  <si>
    <t>Лом асфальтовых и асфальтобетонных покрытий ФККО  83020001714 V класс опасности адрес: МО, г. Химки,  северная-промышленно коммунальная зона, ул. Заводская, д.2,  лит. А (по данным Министерства экологии и  природопользования Московской области)</t>
  </si>
  <si>
    <t>ТЦ_02.1.02.01_50_000  0000426_01.12.2024_1</t>
  </si>
  <si>
    <t>3</t>
  </si>
  <si>
    <t>ТЦ_02.1.02.01_50_000  0000427_01.12.2024_1</t>
  </si>
  <si>
    <t>4</t>
  </si>
  <si>
    <t>ТЦ_02.1.02.01_50_000  0000429_01.12.2024_1</t>
  </si>
  <si>
    <t>Отходы строительного щебня незагрязненные ФККО  81910003215 V класс опасности адрес: МО, г. Химки,  северная-промышленно коммунальная зона, ул. Заводская, д.2,  лит. А (по данным Министерства экологии и  природопользования Московской области)</t>
  </si>
  <si>
    <t>5</t>
  </si>
  <si>
    <t>ТЦ_02.1.02.01_50_000  0000432_01.12.2024_1</t>
  </si>
  <si>
    <t>Древесные отходы - V класс опасности адрес: МО, г.  Химки, северная-промышленно коммунальная зона, ул.  Заводская, д.2, лит. А (по данным Министерства экологии и  природопользования Московской области)</t>
  </si>
  <si>
    <t>ТЦ_02.1.02.01_50_000  0000431_01.12.2024_1</t>
  </si>
  <si>
    <t>Прочие отходы от строительных и ремонтных работ - V класс  опасности адрес: МО, г. Химки, северная-промышленно  коммунальная зона, ул. Заводская, д.2, лит. А (по данным  Министерства экологии и природопользования Московской  области)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</si>
  <si>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</si>
  <si>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</si>
  <si>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</si>
  <si>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</si>
  <si>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</si>
  <si>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</si>
  <si>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</si>
  <si>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</si>
  <si>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</si>
  <si>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</si>
  <si>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</si>
  <si>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</si>
  <si>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</si>
  <si>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</si>
  <si>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</si>
  <si>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</si>
  <si>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</si>
  <si>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</si>
  <si>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</si>
  <si>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</si>
  <si>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</si>
  <si>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</si>
  <si>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</si>
  <si>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</si>
  <si>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</si>
  <si>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</si>
  <si>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</si>
  <si>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</si>
  <si>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</si>
  <si>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</si>
  <si>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</si>
  <si>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</si>
  <si>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</si>
  <si>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</si>
  <si>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</si>
  <si>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</si>
  <si>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</si>
  <si>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</si>
  <si>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</si>
  <si>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</si>
  <si>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</si>
  <si>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</si>
  <si>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</si>
  <si>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</si>
  <si>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</si>
  <si>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</si>
  <si>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</si>
  <si>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</si>
  <si>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</si>
  <si>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</si>
  <si>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</si>
  <si>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</si>
  <si>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</si>
  <si>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</si>
  <si>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</si>
  <si>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</si>
  <si>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</si>
  <si>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</si>
  <si>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</si>
  <si>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</si>
  <si>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</si>
  <si>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</si>
  <si>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</si>
  <si>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</si>
  <si>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</si>
  <si>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</si>
  <si>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</si>
  <si>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</si>
  <si>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</si>
  <si>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</si>
  <si>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</si>
  <si>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</si>
  <si>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</si>
  <si>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</si>
  <si>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</si>
  <si>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</si>
  <si>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</si>
  <si>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</si>
  <si>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</si>
  <si>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</si>
  <si>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</si>
  <si>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</si>
  <si>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</si>
  <si>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</si>
  <si>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</si>
  <si>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</si>
  <si>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</si>
  <si>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</si>
  <si>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</si>
  <si>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</si>
  <si>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</si>
  <si>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</si>
  <si>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</si>
  <si>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</si>
  <si>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</si>
  <si>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</si>
  <si>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</si>
  <si>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</si>
  <si>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</si>
  <si>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</si>
  <si>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</si>
  <si>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</si>
  <si>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</si>
  <si>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</si>
  <si>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</si>
  <si>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</si>
  <si>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</si>
  <si>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</si>
  <si>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</si>
  <si>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</si>
  <si>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</si>
  <si>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</si>
  <si>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</si>
  <si>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</si>
  <si>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</si>
  <si>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</si>
  <si>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</si>
  <si>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</si>
  <si>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</si>
  <si>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Базовый уровень цен</t>
  </si>
  <si>
    <t>_OBSM_</t>
  </si>
  <si>
    <t>Лом бетонных изделий, отходы бетона в кусковой форме,  практически неопасные ФККО 82220101215 V класс опасности  адрес: МО, г. Химки, северная-промышленно коммунальная  зона, ул. Заводская, д.2, лит. А (по данным Министерства  экологии и природопользования Московской области)</t>
  </si>
  <si>
    <t>Лом железобетонных изделий, отходы железобетона в кусковой  форме ФККО 82230101215 V класс опасности адрес: МО, г.  Химки, северная-промышленно коммунальная зона, ул.  Заводская, д.2, лит. А (по данным Министерства экологии и  природопользования Московской области)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</si>
  <si>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</si>
  <si>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</si>
  <si>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</si>
  <si>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</si>
  <si>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</si>
  <si>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</si>
  <si>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</si>
  <si>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</si>
  <si>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</si>
  <si>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</si>
  <si>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</si>
  <si>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</si>
  <si>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</si>
  <si>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</si>
  <si>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</si>
  <si>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</si>
  <si>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</si>
  <si>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</si>
  <si>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</si>
  <si>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</si>
  <si>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</si>
  <si>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</si>
  <si>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</si>
  <si>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</si>
  <si>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</si>
  <si>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</si>
  <si>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</si>
  <si>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</si>
  <si>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</si>
  <si>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</si>
  <si>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</si>
  <si>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</si>
  <si>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</si>
  <si>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</si>
  <si>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</si>
  <si>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</si>
  <si>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</si>
  <si>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</si>
  <si>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</si>
  <si>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</si>
  <si>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Всего по позиции</t>
  </si>
  <si>
    <t>=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</si>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</sst>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166" fontId="0" fillId="0" borderId="0" xfId="0" applyNumberFormat="1"/>
    <xf numFmtId="166" fontId="24" fillId="0" borderId="2" xfId="0" applyNumberFormat="1" applyFont="1" applyBorder="1" applyAlignment="1">
      <alignment horizontal="right" vertical="top"/>
    </xf>
    <xf numFmtId="0" fontId="22" fillId="0" borderId="1" xfId="0" quotePrefix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right" vertical="top"/>
    </xf>
    <xf numFmtId="166" fontId="24" fillId="0" borderId="2" xfId="0" applyNumberFormat="1" applyFont="1" applyBorder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167" fontId="2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FA23-39B3-445F-A7F2-A3FEB95B1F66}">
  <sheetPr>
    <pageSetUpPr fitToPage="1"/>
  </sheetPr>
  <dimension ref="A1:CO169"/>
  <sheetViews>
    <sheetView tabSelected="1" zoomScaleNormal="100" workbookViewId="0">
      <selection activeCell="A59" sqref="A5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159</v>
      </c>
      <c r="B2" s="11"/>
      <c r="C2" s="11"/>
      <c r="D2" s="11"/>
      <c r="E2" s="11"/>
      <c r="F2" s="13" t="s">
        <v>196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160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161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162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163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164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165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166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09-02-01 Утилизация строительного мусора и грунта.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167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09-02-01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Утилизация строительного мусора и грунта.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168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169</v>
      </c>
      <c r="B29" s="14"/>
      <c r="C29" s="29" t="s">
        <v>197</v>
      </c>
      <c r="D29" s="14" t="s">
        <v>170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171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172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198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173</v>
      </c>
      <c r="B36" s="24"/>
      <c r="C36" s="100">
        <f>C39+C40+C41+C42</f>
        <v>4420.49</v>
      </c>
      <c r="D36" s="99">
        <f>D39+D40+D41+D42</f>
        <v>330.13</v>
      </c>
      <c r="E36" s="36"/>
      <c r="F36" s="14" t="s">
        <v>174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0"/>
      <c r="D37" s="100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175</v>
      </c>
      <c r="C38" s="102"/>
      <c r="D38" s="101"/>
      <c r="E38" s="39"/>
      <c r="F38" s="14"/>
      <c r="G38" s="14" t="s">
        <v>176</v>
      </c>
      <c r="H38" s="24"/>
      <c r="I38" s="102">
        <f>ROUND(SUM(AR50:AR162)/1000, 2)</f>
        <v>0</v>
      </c>
      <c r="J38" s="102">
        <f>ROUND((SUM(S50:S162))/1000, 2)</f>
        <v>0</v>
      </c>
      <c r="K38" s="14" t="s">
        <v>174</v>
      </c>
      <c r="L38" s="24"/>
    </row>
    <row r="39" spans="1:12" ht="14.25" customHeight="1" x14ac:dyDescent="0.2">
      <c r="A39" s="24"/>
      <c r="B39" s="35" t="s">
        <v>177</v>
      </c>
      <c r="C39" s="100">
        <f>ROUND((Source!P56)/1000, 2)</f>
        <v>4420.49</v>
      </c>
      <c r="D39" s="99">
        <f>ROUND((SUM(BH50:BH162)+SUMIF(CD50:CD162, 1, AG50:AG162)+SUMIF(CD50:CD162, 1, AF50:AF162))/1000, 2)</f>
        <v>330.13</v>
      </c>
      <c r="E39" s="36"/>
      <c r="F39" s="14" t="s">
        <v>174</v>
      </c>
      <c r="G39" s="14" t="s">
        <v>178</v>
      </c>
      <c r="H39" s="24"/>
      <c r="I39" s="14"/>
      <c r="J39" s="103">
        <f>Source!P61</f>
        <v>0</v>
      </c>
      <c r="K39" s="14" t="s">
        <v>179</v>
      </c>
      <c r="L39" s="24"/>
    </row>
    <row r="40" spans="1:12" ht="14.25" customHeight="1" x14ac:dyDescent="0.2">
      <c r="A40" s="24"/>
      <c r="B40" s="35" t="s">
        <v>180</v>
      </c>
      <c r="C40" s="100">
        <f>ROUND((Source!P57)/1000, 2)</f>
        <v>0</v>
      </c>
      <c r="D40" s="99">
        <f>ROUND((SUM(BI50:BI162)+SUMIF(CD50:CD162, 2, AG50:AG162)+SUMIF(CD50:CD162, 2, AF50:AF162))/1000, 2)</f>
        <v>0</v>
      </c>
      <c r="E40" s="36"/>
      <c r="F40" s="14" t="s">
        <v>174</v>
      </c>
      <c r="G40" s="14" t="s">
        <v>181</v>
      </c>
      <c r="H40" s="24"/>
      <c r="I40" s="14"/>
      <c r="J40" s="103">
        <f>Source!P62</f>
        <v>0</v>
      </c>
      <c r="K40" s="14" t="s">
        <v>179</v>
      </c>
      <c r="L40" s="24"/>
    </row>
    <row r="41" spans="1:12" ht="14.25" customHeight="1" x14ac:dyDescent="0.2">
      <c r="A41" s="24"/>
      <c r="B41" s="35" t="s">
        <v>182</v>
      </c>
      <c r="C41" s="100">
        <f>ROUND((Source!P48)/1000, 2)</f>
        <v>0</v>
      </c>
      <c r="D41" s="99">
        <f>ROUND((SUM(BJ50:BJ162)+SUM(AH50:AH162))/1000, 2)</f>
        <v>0</v>
      </c>
      <c r="E41" s="36"/>
      <c r="F41" s="14" t="s">
        <v>174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183</v>
      </c>
      <c r="C42" s="100">
        <f>ROUND((Source!P58)/1000, 2)</f>
        <v>0</v>
      </c>
      <c r="D42" s="99">
        <f>ROUND((SUM(BL50:BL162)+SUMIF(CD50:CD162, 4, AG50:AG162)+SUM(BM50:BM162)+SUM(BN50:BN162)+SUMIF(CD50:CD162, 4, AF50:AF162))/1000, 2)</f>
        <v>0</v>
      </c>
      <c r="E42" s="40"/>
      <c r="F42" s="14" t="s">
        <v>174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184</v>
      </c>
      <c r="B44" s="45" t="s">
        <v>185</v>
      </c>
      <c r="C44" s="45" t="s">
        <v>186</v>
      </c>
      <c r="D44" s="45" t="s">
        <v>187</v>
      </c>
      <c r="E44" s="43" t="s">
        <v>188</v>
      </c>
      <c r="F44" s="42"/>
      <c r="G44" s="49"/>
      <c r="H44" s="43" t="s">
        <v>189</v>
      </c>
      <c r="I44" s="42"/>
      <c r="J44" s="57"/>
      <c r="K44" s="54" t="s">
        <v>190</v>
      </c>
      <c r="L44" s="45" t="s">
        <v>191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192</v>
      </c>
      <c r="F48" s="60" t="s">
        <v>193</v>
      </c>
      <c r="G48" s="61" t="s">
        <v>194</v>
      </c>
      <c r="H48" s="60" t="s">
        <v>192</v>
      </c>
      <c r="I48" s="60" t="s">
        <v>193</v>
      </c>
      <c r="J48" s="62" t="s">
        <v>195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0" spans="1:82" ht="114" x14ac:dyDescent="0.2">
      <c r="A50" s="66" t="s">
        <v>15</v>
      </c>
      <c r="B50" s="67" t="str">
        <f>Source!F25</f>
        <v>ТЦ_02.1.02.01_50_000  0000418_01.12.2024_1</v>
      </c>
      <c r="C50" s="67" t="str">
        <f>Source!G25</f>
        <v>Грунт, образовавшийся при проведении открытых земляных  работ практически неопасный ФККО 81110001495 V класс  опасности адрес: МО, г.о. Химки, мкр. Сходня, ул. Горная (по  данным Министерства экологии и природопользования  Московской области)</v>
      </c>
      <c r="D50" s="68" t="str">
        <f>Source!H25</f>
        <v>т</v>
      </c>
      <c r="E50" s="69">
        <f>Source!K25</f>
        <v>23816.02</v>
      </c>
      <c r="F50" s="69"/>
      <c r="G50" s="69">
        <f>Source!I25</f>
        <v>23816.02</v>
      </c>
      <c r="H50" s="71">
        <f>Source!AL25</f>
        <v>166.67</v>
      </c>
      <c r="I50" s="70"/>
      <c r="J50" s="71">
        <f>ROUND(L50/K50, 2)</f>
        <v>296446.31</v>
      </c>
      <c r="K50" s="70">
        <f>IF(Source!BC25&lt;&gt; 0, Source!BC25, 1)</f>
        <v>13.39</v>
      </c>
      <c r="L50" s="71">
        <f>Source!HG25</f>
        <v>3969416.05</v>
      </c>
    </row>
    <row r="51" spans="1:82" x14ac:dyDescent="0.2">
      <c r="A51" s="74"/>
      <c r="B51" s="74"/>
      <c r="C51" s="75" t="str">
        <f>"Объем: "&amp;Source!I25&amp;"=28396,42-"&amp;"4580,4"</f>
        <v>Объем: 23816,02=28396,42-4580,4</v>
      </c>
      <c r="D51" s="74"/>
      <c r="E51" s="74"/>
      <c r="F51" s="74"/>
      <c r="G51" s="74"/>
      <c r="H51" s="74"/>
      <c r="I51" s="74"/>
      <c r="J51" s="74"/>
      <c r="K51" s="74"/>
      <c r="L51" s="74"/>
    </row>
    <row r="52" spans="1:82" ht="15" x14ac:dyDescent="0.2">
      <c r="C52" s="73" t="s">
        <v>199</v>
      </c>
      <c r="D52" s="73"/>
      <c r="E52" s="73"/>
      <c r="F52" s="73"/>
      <c r="G52" s="73"/>
      <c r="H52" s="73"/>
      <c r="I52" s="77">
        <f>J50</f>
        <v>296446.31</v>
      </c>
      <c r="J52" s="77"/>
      <c r="K52" s="77">
        <f>L50</f>
        <v>3969416.05</v>
      </c>
      <c r="L52" s="77"/>
      <c r="O52" s="76">
        <f>J50</f>
        <v>296446.31</v>
      </c>
      <c r="P52">
        <f>0</f>
        <v>0</v>
      </c>
      <c r="R52" t="s">
        <v>200</v>
      </c>
      <c r="S52">
        <f>0</f>
        <v>0</v>
      </c>
      <c r="U52">
        <f>0</f>
        <v>0</v>
      </c>
      <c r="X52">
        <f>0</f>
        <v>0</v>
      </c>
      <c r="Z52" t="s">
        <v>200</v>
      </c>
      <c r="AA52" s="76">
        <f>J50</f>
        <v>296446.31</v>
      </c>
      <c r="AB52" s="76">
        <f>J50</f>
        <v>296446.31</v>
      </c>
      <c r="AD52">
        <f>ROUND((Source!AT25/100)*((ROUND(Source!AF25*Source!I25, 2)+ROUND(Source!AE25*Source!I25, 2))), 2)</f>
        <v>0</v>
      </c>
      <c r="AE52">
        <f>ROUND((Source!AU25/100)*((ROUND(Source!AF25*Source!I25, 2)+ROUND(Source!AE25*Source!I25, 2))), 2)</f>
        <v>0</v>
      </c>
      <c r="AN52" s="76">
        <f>L50</f>
        <v>3969416.05</v>
      </c>
      <c r="AO52">
        <f>0</f>
        <v>0</v>
      </c>
      <c r="AQ52" t="s">
        <v>200</v>
      </c>
      <c r="AR52">
        <f>0</f>
        <v>0</v>
      </c>
      <c r="AT52">
        <f>0</f>
        <v>0</v>
      </c>
      <c r="AV52" t="s">
        <v>200</v>
      </c>
      <c r="AW52" s="76">
        <f>L50</f>
        <v>3969416.05</v>
      </c>
      <c r="AX52" s="76">
        <f>L50</f>
        <v>3969416.05</v>
      </c>
      <c r="AZ52">
        <f>Source!X25</f>
        <v>0</v>
      </c>
      <c r="BA52">
        <f>Source!Y25</f>
        <v>0</v>
      </c>
      <c r="BH52" s="76">
        <f>J50</f>
        <v>296446.31</v>
      </c>
      <c r="CD52">
        <v>1</v>
      </c>
    </row>
    <row r="53" spans="1:82" ht="114" x14ac:dyDescent="0.2">
      <c r="A53" s="78" t="s">
        <v>22</v>
      </c>
      <c r="B53" s="79" t="str">
        <f>Source!F27</f>
        <v>ТЦ_02.1.02.01_50_000  0000425_01.12.2024_1</v>
      </c>
      <c r="C53" s="79" t="str">
        <f>Source!G27</f>
        <v>Лом асфальтовых и асфальтобетонных покрытий ФККО  83020001714 V класс опасности адрес: МО, г. Химки,  северная-промышленно коммунальная зона, ул. Заводская, д.2,  лит. А (по данным Министерства экологии и  природопользования Московской области)</v>
      </c>
      <c r="D53" s="80" t="str">
        <f>Source!H27</f>
        <v>т</v>
      </c>
      <c r="E53" s="81">
        <f>Source!K27</f>
        <v>2178.13</v>
      </c>
      <c r="F53" s="81"/>
      <c r="G53" s="81">
        <f>Source!I27</f>
        <v>2178.13</v>
      </c>
      <c r="H53" s="82">
        <f>Source!AL27</f>
        <v>133.33000000000001</v>
      </c>
      <c r="I53" s="83"/>
      <c r="J53" s="82">
        <f>ROUND(L53/K53, 2)</f>
        <v>21688.58</v>
      </c>
      <c r="K53" s="83">
        <f>IF(Source!BC27&lt;&gt; 0, Source!BC27, 1)</f>
        <v>13.39</v>
      </c>
      <c r="L53" s="82">
        <f>Source!HG27</f>
        <v>290410.07</v>
      </c>
    </row>
    <row r="54" spans="1:82" ht="15" x14ac:dyDescent="0.2">
      <c r="C54" s="73" t="s">
        <v>199</v>
      </c>
      <c r="D54" s="73"/>
      <c r="E54" s="73"/>
      <c r="F54" s="73"/>
      <c r="G54" s="73"/>
      <c r="H54" s="73"/>
      <c r="I54" s="77">
        <f>J53</f>
        <v>21688.58</v>
      </c>
      <c r="J54" s="77"/>
      <c r="K54" s="77">
        <f>L53</f>
        <v>290410.07</v>
      </c>
      <c r="L54" s="77"/>
      <c r="O54" s="76">
        <f>J53</f>
        <v>21688.58</v>
      </c>
      <c r="P54">
        <f>0</f>
        <v>0</v>
      </c>
      <c r="R54" t="s">
        <v>200</v>
      </c>
      <c r="S54">
        <f>0</f>
        <v>0</v>
      </c>
      <c r="U54">
        <f>0</f>
        <v>0</v>
      </c>
      <c r="X54">
        <f>0</f>
        <v>0</v>
      </c>
      <c r="Z54" t="s">
        <v>200</v>
      </c>
      <c r="AA54" s="76">
        <f>J53</f>
        <v>21688.58</v>
      </c>
      <c r="AB54" s="76">
        <f>J53</f>
        <v>21688.58</v>
      </c>
      <c r="AD54">
        <f>ROUND((Source!AT27/100)*((ROUND(Source!AF27*Source!I27, 2)+ROUND(Source!AE27*Source!I27, 2))), 2)</f>
        <v>0</v>
      </c>
      <c r="AE54">
        <f>ROUND((Source!AU27/100)*((ROUND(Source!AF27*Source!I27, 2)+ROUND(Source!AE27*Source!I27, 2))), 2)</f>
        <v>0</v>
      </c>
      <c r="AN54" s="76">
        <f>L53</f>
        <v>290410.07</v>
      </c>
      <c r="AO54">
        <f>0</f>
        <v>0</v>
      </c>
      <c r="AQ54" t="s">
        <v>200</v>
      </c>
      <c r="AR54">
        <f>0</f>
        <v>0</v>
      </c>
      <c r="AT54">
        <f>0</f>
        <v>0</v>
      </c>
      <c r="AV54" t="s">
        <v>200</v>
      </c>
      <c r="AW54" s="76">
        <f>L53</f>
        <v>290410.07</v>
      </c>
      <c r="AX54" s="76">
        <f>L53</f>
        <v>290410.07</v>
      </c>
      <c r="AZ54">
        <f>Source!X27</f>
        <v>0</v>
      </c>
      <c r="BA54">
        <f>Source!Y27</f>
        <v>0</v>
      </c>
      <c r="BH54" s="76">
        <f>J53</f>
        <v>21688.58</v>
      </c>
      <c r="CD54">
        <v>1</v>
      </c>
    </row>
    <row r="55" spans="1:82" ht="114" x14ac:dyDescent="0.2">
      <c r="A55" s="78" t="s">
        <v>26</v>
      </c>
      <c r="B55" s="79" t="str">
        <f>Source!F31</f>
        <v>ТЦ_02.1.02.01_50_000  0000427_01.12.2024_1</v>
      </c>
      <c r="C55" s="79" t="str">
        <f>Source!G31</f>
        <v>Лом железобетонных изделий, отходы железобетона в кусковой  форме ФККО 82230101215 V класс опасности адрес: МО, г.  Химки, северная-промышленно коммунальная зона, ул.  Заводская, д.2, лит. А (по данным Министерства экологии и  природопользования Московской области)</v>
      </c>
      <c r="D55" s="80" t="str">
        <f>Source!H31</f>
        <v>т</v>
      </c>
      <c r="E55" s="81">
        <f>Source!K31</f>
        <v>147.63999999999999</v>
      </c>
      <c r="F55" s="81"/>
      <c r="G55" s="81">
        <f>Source!I31</f>
        <v>147.63999999999999</v>
      </c>
      <c r="H55" s="82">
        <f>Source!AL31</f>
        <v>83.33</v>
      </c>
      <c r="I55" s="83"/>
      <c r="J55" s="82">
        <f>ROUND(L55/K55, 2)</f>
        <v>918.81</v>
      </c>
      <c r="K55" s="83">
        <f>IF(Source!BC31&lt;&gt; 0, Source!BC31, 1)</f>
        <v>13.39</v>
      </c>
      <c r="L55" s="82">
        <f>Source!HG31</f>
        <v>12302.84</v>
      </c>
    </row>
    <row r="56" spans="1:82" ht="15" x14ac:dyDescent="0.2">
      <c r="C56" s="73" t="s">
        <v>199</v>
      </c>
      <c r="D56" s="73"/>
      <c r="E56" s="73"/>
      <c r="F56" s="73"/>
      <c r="G56" s="73"/>
      <c r="H56" s="73"/>
      <c r="I56" s="77">
        <f>J55</f>
        <v>918.81</v>
      </c>
      <c r="J56" s="77"/>
      <c r="K56" s="77">
        <f>L55</f>
        <v>12302.84</v>
      </c>
      <c r="L56" s="77"/>
      <c r="O56" s="76">
        <f>J55</f>
        <v>918.81</v>
      </c>
      <c r="P56">
        <f>0</f>
        <v>0</v>
      </c>
      <c r="R56" t="s">
        <v>200</v>
      </c>
      <c r="S56">
        <f>0</f>
        <v>0</v>
      </c>
      <c r="U56">
        <f>0</f>
        <v>0</v>
      </c>
      <c r="X56">
        <f>0</f>
        <v>0</v>
      </c>
      <c r="Z56" t="s">
        <v>200</v>
      </c>
      <c r="AA56" s="76">
        <f>J55</f>
        <v>918.81</v>
      </c>
      <c r="AB56" s="76">
        <f>J55</f>
        <v>918.81</v>
      </c>
      <c r="AD56">
        <f>ROUND((Source!AT31/100)*((ROUND(Source!AF31*Source!I31, 2)+ROUND(Source!AE31*Source!I31, 2))), 2)</f>
        <v>0</v>
      </c>
      <c r="AE56">
        <f>ROUND((Source!AU31/100)*((ROUND(Source!AF31*Source!I31, 2)+ROUND(Source!AE31*Source!I31, 2))), 2)</f>
        <v>0</v>
      </c>
      <c r="AN56" s="76">
        <f>L55</f>
        <v>12302.84</v>
      </c>
      <c r="AO56">
        <f>0</f>
        <v>0</v>
      </c>
      <c r="AQ56" t="s">
        <v>200</v>
      </c>
      <c r="AR56">
        <f>0</f>
        <v>0</v>
      </c>
      <c r="AT56">
        <f>0</f>
        <v>0</v>
      </c>
      <c r="AV56" t="s">
        <v>200</v>
      </c>
      <c r="AW56" s="76">
        <f>L55</f>
        <v>12302.84</v>
      </c>
      <c r="AX56" s="76">
        <f>L55</f>
        <v>12302.84</v>
      </c>
      <c r="AZ56">
        <f>Source!X31</f>
        <v>0</v>
      </c>
      <c r="BA56">
        <f>Source!Y31</f>
        <v>0</v>
      </c>
      <c r="BH56" s="76">
        <f>J55</f>
        <v>918.81</v>
      </c>
      <c r="CD56">
        <v>1</v>
      </c>
    </row>
    <row r="57" spans="1:82" ht="114" x14ac:dyDescent="0.2">
      <c r="A57" s="78" t="s">
        <v>28</v>
      </c>
      <c r="B57" s="79" t="str">
        <f>Source!F33</f>
        <v>ТЦ_02.1.02.01_50_000  0000429_01.12.2024_1</v>
      </c>
      <c r="C57" s="79" t="str">
        <f>Source!G33</f>
        <v>Отходы строительного щебня незагрязненные ФККО  81910003215 V класс опасности адрес: МО, г. Химки,  северная-промышленно коммунальная зона, ул. Заводская, д.2,  лит. А (по данным Министерства экологии и  природопользования Московской области)</v>
      </c>
      <c r="D57" s="80" t="str">
        <f>Source!H33</f>
        <v>т</v>
      </c>
      <c r="E57" s="81">
        <f>Source!K33</f>
        <v>47.094999999999999</v>
      </c>
      <c r="F57" s="81"/>
      <c r="G57" s="81">
        <f>Source!I33</f>
        <v>47.094999999999999</v>
      </c>
      <c r="H57" s="82">
        <f>Source!AL33</f>
        <v>83.33</v>
      </c>
      <c r="I57" s="83"/>
      <c r="J57" s="82">
        <f>ROUND(L57/K57, 2)</f>
        <v>293.08999999999997</v>
      </c>
      <c r="K57" s="83">
        <f>IF(Source!BC33&lt;&gt; 0, Source!BC33, 1)</f>
        <v>13.39</v>
      </c>
      <c r="L57" s="82">
        <f>Source!HG33</f>
        <v>3924.43</v>
      </c>
    </row>
    <row r="58" spans="1:82" ht="15" x14ac:dyDescent="0.2">
      <c r="C58" s="73" t="s">
        <v>199</v>
      </c>
      <c r="D58" s="73"/>
      <c r="E58" s="73"/>
      <c r="F58" s="73"/>
      <c r="G58" s="73"/>
      <c r="H58" s="73"/>
      <c r="I58" s="77">
        <f>J57</f>
        <v>293.08999999999997</v>
      </c>
      <c r="J58" s="77"/>
      <c r="K58" s="77">
        <f>L57</f>
        <v>3924.43</v>
      </c>
      <c r="L58" s="77"/>
      <c r="O58" s="76">
        <f>J57</f>
        <v>293.08999999999997</v>
      </c>
      <c r="P58">
        <f>0</f>
        <v>0</v>
      </c>
      <c r="R58" t="s">
        <v>200</v>
      </c>
      <c r="S58">
        <f>0</f>
        <v>0</v>
      </c>
      <c r="U58">
        <f>0</f>
        <v>0</v>
      </c>
      <c r="X58">
        <f>0</f>
        <v>0</v>
      </c>
      <c r="Z58" t="s">
        <v>200</v>
      </c>
      <c r="AA58" s="76">
        <f>J57</f>
        <v>293.08999999999997</v>
      </c>
      <c r="AB58" s="76">
        <f>J57</f>
        <v>293.08999999999997</v>
      </c>
      <c r="AD58">
        <f>ROUND((Source!AT33/100)*((ROUND(Source!AF33*Source!I33, 2)+ROUND(Source!AE33*Source!I33, 2))), 2)</f>
        <v>0</v>
      </c>
      <c r="AE58">
        <f>ROUND((Source!AU33/100)*((ROUND(Source!AF33*Source!I33, 2)+ROUND(Source!AE33*Source!I33, 2))), 2)</f>
        <v>0</v>
      </c>
      <c r="AN58" s="76">
        <f>L57</f>
        <v>3924.43</v>
      </c>
      <c r="AO58">
        <f>0</f>
        <v>0</v>
      </c>
      <c r="AQ58" t="s">
        <v>200</v>
      </c>
      <c r="AR58">
        <f>0</f>
        <v>0</v>
      </c>
      <c r="AT58">
        <f>0</f>
        <v>0</v>
      </c>
      <c r="AV58" t="s">
        <v>200</v>
      </c>
      <c r="AW58" s="76">
        <f>L57</f>
        <v>3924.43</v>
      </c>
      <c r="AX58" s="76">
        <f>L57</f>
        <v>3924.43</v>
      </c>
      <c r="AZ58">
        <f>Source!X33</f>
        <v>0</v>
      </c>
      <c r="BA58">
        <f>Source!Y33</f>
        <v>0</v>
      </c>
      <c r="BH58" s="76">
        <f>J57</f>
        <v>293.08999999999997</v>
      </c>
      <c r="CD58">
        <v>1</v>
      </c>
    </row>
    <row r="59" spans="1:82" ht="99.75" x14ac:dyDescent="0.2">
      <c r="A59" s="78" t="s">
        <v>31</v>
      </c>
      <c r="B59" s="79" t="str">
        <f>Source!F35</f>
        <v>ТЦ_02.1.02.01_50_000  0000432_01.12.2024_1</v>
      </c>
      <c r="C59" s="79" t="str">
        <f>Source!G35</f>
        <v>Древесные отходы - V класс опасности адрес: МО, г.  Химки, северная-промышленно коммунальная зона, ул.  Заводская, д.2, лит. А (по данным Министерства экологии и  природопользования Московской области)</v>
      </c>
      <c r="D59" s="80" t="str">
        <f>Source!H35</f>
        <v>т</v>
      </c>
      <c r="E59" s="81">
        <f>Source!K35</f>
        <v>247.61</v>
      </c>
      <c r="F59" s="81"/>
      <c r="G59" s="81">
        <f>Source!I35</f>
        <v>247.61</v>
      </c>
      <c r="H59" s="82">
        <f>Source!AL35</f>
        <v>583.33000000000004</v>
      </c>
      <c r="I59" s="83"/>
      <c r="J59" s="82">
        <f>ROUND(L59/K59, 2)</f>
        <v>10787.03</v>
      </c>
      <c r="K59" s="83">
        <f>IF(Source!BC35&lt;&gt; 0, Source!BC35, 1)</f>
        <v>13.39</v>
      </c>
      <c r="L59" s="82">
        <f>Source!HG35</f>
        <v>144438.34</v>
      </c>
    </row>
    <row r="60" spans="1:82" ht="15" x14ac:dyDescent="0.2">
      <c r="C60" s="73" t="s">
        <v>199</v>
      </c>
      <c r="D60" s="73"/>
      <c r="E60" s="73"/>
      <c r="F60" s="73"/>
      <c r="G60" s="73"/>
      <c r="H60" s="73"/>
      <c r="I60" s="77">
        <f>J59</f>
        <v>10787.03</v>
      </c>
      <c r="J60" s="77"/>
      <c r="K60" s="77">
        <f>L59</f>
        <v>144438.34</v>
      </c>
      <c r="L60" s="77"/>
      <c r="O60" s="76">
        <f>J59</f>
        <v>10787.03</v>
      </c>
      <c r="P60">
        <f>0</f>
        <v>0</v>
      </c>
      <c r="R60" t="s">
        <v>200</v>
      </c>
      <c r="S60">
        <f>0</f>
        <v>0</v>
      </c>
      <c r="U60">
        <f>0</f>
        <v>0</v>
      </c>
      <c r="X60">
        <f>0</f>
        <v>0</v>
      </c>
      <c r="Z60" t="s">
        <v>200</v>
      </c>
      <c r="AA60" s="76">
        <f>J59</f>
        <v>10787.03</v>
      </c>
      <c r="AB60" s="76">
        <f>J59</f>
        <v>10787.03</v>
      </c>
      <c r="AD60">
        <f>ROUND((Source!AT35/100)*((ROUND(Source!AF35*Source!I35, 2)+ROUND(Source!AE35*Source!I35, 2))), 2)</f>
        <v>0</v>
      </c>
      <c r="AE60">
        <f>ROUND((Source!AU35/100)*((ROUND(Source!AF35*Source!I35, 2)+ROUND(Source!AE35*Source!I35, 2))), 2)</f>
        <v>0</v>
      </c>
      <c r="AN60" s="76">
        <f>L59</f>
        <v>144438.34</v>
      </c>
      <c r="AO60">
        <f>0</f>
        <v>0</v>
      </c>
      <c r="AQ60" t="s">
        <v>200</v>
      </c>
      <c r="AR60">
        <f>0</f>
        <v>0</v>
      </c>
      <c r="AT60">
        <f>0</f>
        <v>0</v>
      </c>
      <c r="AV60" t="s">
        <v>200</v>
      </c>
      <c r="AW60" s="76">
        <f>L59</f>
        <v>144438.34</v>
      </c>
      <c r="AX60" s="76">
        <f>L59</f>
        <v>144438.34</v>
      </c>
      <c r="AZ60">
        <f>Source!X35</f>
        <v>0</v>
      </c>
      <c r="BA60">
        <f>Source!Y35</f>
        <v>0</v>
      </c>
      <c r="BH60" s="76">
        <f>J59</f>
        <v>10787.03</v>
      </c>
      <c r="CD60">
        <v>1</v>
      </c>
    </row>
    <row r="62" spans="1:82" ht="15" x14ac:dyDescent="0.2">
      <c r="A62" s="91"/>
      <c r="B62" s="92"/>
      <c r="C62" s="93" t="s">
        <v>201</v>
      </c>
      <c r="D62" s="93"/>
      <c r="E62" s="93"/>
      <c r="F62" s="93"/>
      <c r="G62" s="93"/>
      <c r="H62" s="93"/>
      <c r="I62" s="94"/>
      <c r="J62" s="95"/>
      <c r="K62" s="95"/>
      <c r="L62" s="95"/>
    </row>
    <row r="64" spans="1:82" ht="15" x14ac:dyDescent="0.2">
      <c r="A64" s="86"/>
      <c r="B64" s="87"/>
      <c r="C64" s="88" t="s">
        <v>202</v>
      </c>
      <c r="D64" s="88"/>
      <c r="E64" s="88"/>
      <c r="F64" s="88"/>
      <c r="G64" s="88"/>
      <c r="H64" s="88"/>
      <c r="I64" s="89"/>
      <c r="J64" s="90">
        <f>J66+J81+J82</f>
        <v>330133.82000000007</v>
      </c>
      <c r="K64" s="90"/>
      <c r="L64" s="90">
        <f>L66+L81+L82</f>
        <v>4420491.7299999995</v>
      </c>
    </row>
    <row r="65" spans="1:12" ht="14.25" x14ac:dyDescent="0.2">
      <c r="A65" s="72"/>
      <c r="B65" s="84"/>
      <c r="C65" s="96" t="s">
        <v>203</v>
      </c>
      <c r="D65" s="85"/>
      <c r="E65" s="85"/>
      <c r="F65" s="85"/>
      <c r="G65" s="85"/>
      <c r="H65" s="85"/>
      <c r="I65" s="69"/>
      <c r="J65" s="71"/>
      <c r="K65" s="71"/>
      <c r="L65" s="71"/>
    </row>
    <row r="66" spans="1:12" ht="14.25" x14ac:dyDescent="0.2">
      <c r="A66" s="72"/>
      <c r="B66" s="84"/>
      <c r="C66" s="85" t="s">
        <v>204</v>
      </c>
      <c r="D66" s="85"/>
      <c r="E66" s="85"/>
      <c r="F66" s="85"/>
      <c r="G66" s="85"/>
      <c r="H66" s="85"/>
      <c r="I66" s="69"/>
      <c r="J66" s="71">
        <f>J68+J69+J75+J79</f>
        <v>330133.82000000007</v>
      </c>
      <c r="K66" s="71"/>
      <c r="L66" s="71">
        <f>L68+L69+L75+L79</f>
        <v>4420491.7299999995</v>
      </c>
    </row>
    <row r="67" spans="1:12" ht="14.25" x14ac:dyDescent="0.2">
      <c r="A67" s="72"/>
      <c r="B67" s="84"/>
      <c r="C67" s="96" t="s">
        <v>203</v>
      </c>
      <c r="D67" s="85"/>
      <c r="E67" s="85"/>
      <c r="F67" s="85"/>
      <c r="G67" s="85"/>
      <c r="H67" s="85"/>
      <c r="I67" s="69"/>
      <c r="J67" s="71"/>
      <c r="K67" s="71"/>
      <c r="L67" s="71"/>
    </row>
    <row r="68" spans="1:12" ht="14.25" hidden="1" x14ac:dyDescent="0.2">
      <c r="A68" s="72"/>
      <c r="B68" s="84"/>
      <c r="C68" s="85" t="s">
        <v>205</v>
      </c>
      <c r="D68" s="85"/>
      <c r="E68" s="85"/>
      <c r="F68" s="85"/>
      <c r="G68" s="85"/>
      <c r="H68" s="85"/>
      <c r="I68" s="69"/>
      <c r="J68" s="71">
        <f>SUMIF(CD50:CD60, 1, S50:S60)</f>
        <v>0</v>
      </c>
      <c r="K68" s="71"/>
      <c r="L68" s="71">
        <f>SUMIF(CD50:CD60, 1, AR50:AR60)</f>
        <v>0</v>
      </c>
    </row>
    <row r="69" spans="1:12" ht="14.25" hidden="1" x14ac:dyDescent="0.2">
      <c r="A69" s="72"/>
      <c r="B69" s="84"/>
      <c r="C69" s="85" t="s">
        <v>206</v>
      </c>
      <c r="D69" s="85"/>
      <c r="E69" s="85"/>
      <c r="F69" s="85"/>
      <c r="G69" s="85"/>
      <c r="H69" s="85"/>
      <c r="I69" s="69"/>
      <c r="J69" s="71">
        <f>J71+J74</f>
        <v>0</v>
      </c>
      <c r="K69" s="71"/>
      <c r="L69" s="71">
        <f>L71+L74</f>
        <v>0</v>
      </c>
    </row>
    <row r="70" spans="1:12" ht="14.25" hidden="1" x14ac:dyDescent="0.2">
      <c r="A70" s="72"/>
      <c r="B70" s="84"/>
      <c r="C70" s="96" t="s">
        <v>207</v>
      </c>
      <c r="D70" s="85"/>
      <c r="E70" s="85"/>
      <c r="F70" s="85"/>
      <c r="G70" s="85"/>
      <c r="H70" s="85"/>
      <c r="I70" s="69"/>
      <c r="J70" s="71"/>
      <c r="K70" s="71"/>
      <c r="L70" s="71"/>
    </row>
    <row r="71" spans="1:12" ht="14.25" hidden="1" x14ac:dyDescent="0.2">
      <c r="A71" s="72"/>
      <c r="B71" s="84"/>
      <c r="C71" s="85" t="s">
        <v>208</v>
      </c>
      <c r="D71" s="85"/>
      <c r="E71" s="85"/>
      <c r="F71" s="85"/>
      <c r="G71" s="85"/>
      <c r="H71" s="85"/>
      <c r="I71" s="69"/>
      <c r="J71" s="71">
        <f>SUMIF(CD50:CD60, 1, P50:P60)</f>
        <v>0</v>
      </c>
      <c r="K71" s="71"/>
      <c r="L71" s="71">
        <f>SUMIF(CD50:CD60, 1, AO50:AO60)</f>
        <v>0</v>
      </c>
    </row>
    <row r="72" spans="1:12" ht="14.25" hidden="1" x14ac:dyDescent="0.2">
      <c r="A72" s="72"/>
      <c r="B72" s="84"/>
      <c r="C72" s="96" t="s">
        <v>209</v>
      </c>
      <c r="D72" s="85"/>
      <c r="E72" s="85"/>
      <c r="F72" s="85"/>
      <c r="G72" s="85"/>
      <c r="H72" s="85"/>
      <c r="I72" s="69"/>
      <c r="J72" s="71"/>
      <c r="K72" s="71"/>
      <c r="L72" s="71"/>
    </row>
    <row r="73" spans="1:12" ht="14.25" hidden="1" x14ac:dyDescent="0.2">
      <c r="A73" s="72"/>
      <c r="B73" s="84"/>
      <c r="C73" s="85" t="s">
        <v>210</v>
      </c>
      <c r="D73" s="85"/>
      <c r="E73" s="85"/>
      <c r="F73" s="85"/>
      <c r="G73" s="85"/>
      <c r="H73" s="85"/>
      <c r="I73" s="69"/>
      <c r="J73" s="71">
        <f>SUMIF(CD50:CD60, 1, X50:X60)</f>
        <v>0</v>
      </c>
      <c r="K73" s="71"/>
      <c r="L73" s="71">
        <f>SUMIF(CD50:CD60, 1, AT50:AT60)</f>
        <v>0</v>
      </c>
    </row>
    <row r="74" spans="1:12" ht="14.25" hidden="1" x14ac:dyDescent="0.2">
      <c r="A74" s="72"/>
      <c r="B74" s="84"/>
      <c r="C74" s="85" t="s">
        <v>211</v>
      </c>
      <c r="D74" s="85"/>
      <c r="E74" s="85"/>
      <c r="F74" s="85"/>
      <c r="G74" s="85"/>
      <c r="H74" s="85"/>
      <c r="I74" s="69"/>
      <c r="J74" s="71">
        <f>SUMIF(CD50:CD60, 1, Z50:Z60)</f>
        <v>0</v>
      </c>
      <c r="K74" s="71"/>
      <c r="L74" s="71">
        <f>SUMIF(CD50:CD60, 1, AV50:AV60)</f>
        <v>0</v>
      </c>
    </row>
    <row r="75" spans="1:12" ht="14.25" x14ac:dyDescent="0.2">
      <c r="A75" s="72"/>
      <c r="B75" s="84"/>
      <c r="C75" s="85" t="s">
        <v>212</v>
      </c>
      <c r="D75" s="85"/>
      <c r="E75" s="85"/>
      <c r="F75" s="85"/>
      <c r="G75" s="85"/>
      <c r="H75" s="85"/>
      <c r="I75" s="69"/>
      <c r="J75" s="71">
        <f>J77+J78</f>
        <v>330133.82000000007</v>
      </c>
      <c r="K75" s="71"/>
      <c r="L75" s="71">
        <f>L77+L78</f>
        <v>4420491.7299999995</v>
      </c>
    </row>
    <row r="76" spans="1:12" ht="14.25" x14ac:dyDescent="0.2">
      <c r="A76" s="72"/>
      <c r="B76" s="84"/>
      <c r="C76" s="96" t="s">
        <v>207</v>
      </c>
      <c r="D76" s="85"/>
      <c r="E76" s="85"/>
      <c r="F76" s="85"/>
      <c r="G76" s="85"/>
      <c r="H76" s="85"/>
      <c r="I76" s="69"/>
      <c r="J76" s="71"/>
      <c r="K76" s="71"/>
      <c r="L76" s="71"/>
    </row>
    <row r="77" spans="1:12" ht="14.25" x14ac:dyDescent="0.2">
      <c r="A77" s="72"/>
      <c r="B77" s="84"/>
      <c r="C77" s="85" t="s">
        <v>213</v>
      </c>
      <c r="D77" s="85"/>
      <c r="E77" s="85"/>
      <c r="F77" s="85"/>
      <c r="G77" s="85"/>
      <c r="H77" s="85"/>
      <c r="I77" s="69"/>
      <c r="J77" s="71">
        <f>SUMIF(CD50:CD60, 1, AA50:AA60)-SUMIF(CD50:CD60, 1, BJ50:BJ60)</f>
        <v>330133.82000000007</v>
      </c>
      <c r="K77" s="71"/>
      <c r="L77" s="71">
        <f>SUMIF(CD50:CD60, 1, AW50:AW60)-SUMIF(CD50:CD60, 1, BK50:BK60)</f>
        <v>4420491.7299999995</v>
      </c>
    </row>
    <row r="78" spans="1:12" ht="14.25" hidden="1" x14ac:dyDescent="0.2">
      <c r="A78" s="72"/>
      <c r="B78" s="84"/>
      <c r="C78" s="85" t="s">
        <v>214</v>
      </c>
      <c r="D78" s="85"/>
      <c r="E78" s="85"/>
      <c r="F78" s="85"/>
      <c r="G78" s="85"/>
      <c r="H78" s="85"/>
      <c r="I78" s="69"/>
      <c r="J78" s="71">
        <f>SUMIF(CD50:CD60, 1, AG50:AG60)</f>
        <v>0</v>
      </c>
      <c r="K78" s="71"/>
      <c r="L78" s="71">
        <f>SUMIF(CD50:CD60, 1, BC50:BC60)</f>
        <v>0</v>
      </c>
    </row>
    <row r="79" spans="1:12" ht="14.25" hidden="1" x14ac:dyDescent="0.2">
      <c r="A79" s="72"/>
      <c r="B79" s="84"/>
      <c r="C79" s="85" t="s">
        <v>215</v>
      </c>
      <c r="D79" s="85"/>
      <c r="E79" s="85"/>
      <c r="F79" s="85"/>
      <c r="G79" s="85"/>
      <c r="H79" s="85"/>
      <c r="I79" s="69"/>
      <c r="J79" s="71">
        <f>SUMIF(CD50:CD60, 1, AF50:AF60)</f>
        <v>0</v>
      </c>
      <c r="K79" s="71"/>
      <c r="L79" s="71">
        <f>SUMIF(CD50:CD60, 1, BB50:BB60)</f>
        <v>0</v>
      </c>
    </row>
    <row r="80" spans="1:12" ht="14.25" hidden="1" x14ac:dyDescent="0.2">
      <c r="A80" s="72"/>
      <c r="B80" s="84"/>
      <c r="C80" s="85" t="s">
        <v>216</v>
      </c>
      <c r="D80" s="85"/>
      <c r="E80" s="85"/>
      <c r="F80" s="85"/>
      <c r="G80" s="85"/>
      <c r="H80" s="85"/>
      <c r="I80" s="69"/>
      <c r="J80" s="71">
        <f>SUMIF(CD50:CD60, 1, S50:S60)+SUMIF(CD50:CD60, 1, X50:X60)+SUMIF(CD50:CD60, 1, Z50:Z60)</f>
        <v>0</v>
      </c>
      <c r="K80" s="71"/>
      <c r="L80" s="71">
        <f>SUMIF(CD50:CD60, 1, AR50:AR60)+SUMIF(CD50:CD60, 1, AT50:AT60)+SUMIF(CD50:CD60, 1, AV50:AV60)</f>
        <v>0</v>
      </c>
    </row>
    <row r="81" spans="1:12" ht="14.25" hidden="1" x14ac:dyDescent="0.2">
      <c r="A81" s="72"/>
      <c r="B81" s="84"/>
      <c r="C81" s="85" t="s">
        <v>217</v>
      </c>
      <c r="D81" s="85"/>
      <c r="E81" s="85"/>
      <c r="F81" s="85"/>
      <c r="G81" s="85"/>
      <c r="H81" s="85"/>
      <c r="I81" s="69"/>
      <c r="J81" s="71">
        <f>SUMIF(CD50:CD60, 1, AD50:AD60)</f>
        <v>0</v>
      </c>
      <c r="K81" s="71"/>
      <c r="L81" s="71">
        <f>SUMIF(CD50:CD60, 1, AZ50:AZ60)</f>
        <v>0</v>
      </c>
    </row>
    <row r="82" spans="1:12" ht="14.25" hidden="1" x14ac:dyDescent="0.2">
      <c r="A82" s="72"/>
      <c r="B82" s="84"/>
      <c r="C82" s="85" t="s">
        <v>218</v>
      </c>
      <c r="D82" s="85"/>
      <c r="E82" s="85"/>
      <c r="F82" s="85"/>
      <c r="G82" s="85"/>
      <c r="H82" s="85"/>
      <c r="I82" s="69"/>
      <c r="J82" s="71">
        <f>SUMIF(CD50:CD60, 1, AE50:AE60)</f>
        <v>0</v>
      </c>
      <c r="K82" s="71"/>
      <c r="L82" s="71">
        <f>SUMIF(CD50:CD60, 1, BA50:BA60)</f>
        <v>0</v>
      </c>
    </row>
    <row r="83" spans="1:12" hidden="1" x14ac:dyDescent="0.2"/>
    <row r="84" spans="1:12" ht="15" hidden="1" x14ac:dyDescent="0.2">
      <c r="A84" s="86"/>
      <c r="B84" s="87"/>
      <c r="C84" s="88" t="s">
        <v>219</v>
      </c>
      <c r="D84" s="88"/>
      <c r="E84" s="88"/>
      <c r="F84" s="88"/>
      <c r="G84" s="88"/>
      <c r="H84" s="88"/>
      <c r="I84" s="89"/>
      <c r="J84" s="90">
        <f>J86+J101+J102</f>
        <v>0</v>
      </c>
      <c r="K84" s="90"/>
      <c r="L84" s="90">
        <f>L86+L101+L102</f>
        <v>0</v>
      </c>
    </row>
    <row r="85" spans="1:12" ht="14.25" hidden="1" x14ac:dyDescent="0.2">
      <c r="A85" s="72"/>
      <c r="B85" s="84"/>
      <c r="C85" s="96" t="s">
        <v>203</v>
      </c>
      <c r="D85" s="85"/>
      <c r="E85" s="85"/>
      <c r="F85" s="85"/>
      <c r="G85" s="85"/>
      <c r="H85" s="85"/>
      <c r="I85" s="69"/>
      <c r="J85" s="71"/>
      <c r="K85" s="71"/>
      <c r="L85" s="71"/>
    </row>
    <row r="86" spans="1:12" ht="14.25" hidden="1" x14ac:dyDescent="0.2">
      <c r="A86" s="72"/>
      <c r="B86" s="84"/>
      <c r="C86" s="85" t="s">
        <v>204</v>
      </c>
      <c r="D86" s="85"/>
      <c r="E86" s="85"/>
      <c r="F86" s="85"/>
      <c r="G86" s="85"/>
      <c r="H86" s="85"/>
      <c r="I86" s="69"/>
      <c r="J86" s="71">
        <f>J88+J89+J95+J99</f>
        <v>0</v>
      </c>
      <c r="K86" s="71"/>
      <c r="L86" s="71">
        <f>L88+L89+L95+L99</f>
        <v>0</v>
      </c>
    </row>
    <row r="87" spans="1:12" ht="14.25" hidden="1" x14ac:dyDescent="0.2">
      <c r="A87" s="72"/>
      <c r="B87" s="84"/>
      <c r="C87" s="96" t="s">
        <v>203</v>
      </c>
      <c r="D87" s="85"/>
      <c r="E87" s="85"/>
      <c r="F87" s="85"/>
      <c r="G87" s="85"/>
      <c r="H87" s="85"/>
      <c r="I87" s="69"/>
      <c r="J87" s="71"/>
      <c r="K87" s="71"/>
      <c r="L87" s="71"/>
    </row>
    <row r="88" spans="1:12" ht="14.25" hidden="1" x14ac:dyDescent="0.2">
      <c r="A88" s="72"/>
      <c r="B88" s="84"/>
      <c r="C88" s="85" t="s">
        <v>205</v>
      </c>
      <c r="D88" s="85"/>
      <c r="E88" s="85"/>
      <c r="F88" s="85"/>
      <c r="G88" s="85"/>
      <c r="H88" s="85"/>
      <c r="I88" s="69"/>
      <c r="J88" s="71">
        <f>SUMIF(CD50:CD82, 2, S50:S82)</f>
        <v>0</v>
      </c>
      <c r="K88" s="71"/>
      <c r="L88" s="71">
        <f>SUMIF(CD50:CD82, 2, AR50:AR82)</f>
        <v>0</v>
      </c>
    </row>
    <row r="89" spans="1:12" ht="14.25" hidden="1" x14ac:dyDescent="0.2">
      <c r="A89" s="72"/>
      <c r="B89" s="84"/>
      <c r="C89" s="85" t="s">
        <v>206</v>
      </c>
      <c r="D89" s="85"/>
      <c r="E89" s="85"/>
      <c r="F89" s="85"/>
      <c r="G89" s="85"/>
      <c r="H89" s="85"/>
      <c r="I89" s="69"/>
      <c r="J89" s="71">
        <f>J91+J94</f>
        <v>0</v>
      </c>
      <c r="K89" s="71"/>
      <c r="L89" s="71">
        <f>L91+L94</f>
        <v>0</v>
      </c>
    </row>
    <row r="90" spans="1:12" ht="14.25" hidden="1" x14ac:dyDescent="0.2">
      <c r="A90" s="72"/>
      <c r="B90" s="84"/>
      <c r="C90" s="96" t="s">
        <v>207</v>
      </c>
      <c r="D90" s="85"/>
      <c r="E90" s="85"/>
      <c r="F90" s="85"/>
      <c r="G90" s="85"/>
      <c r="H90" s="85"/>
      <c r="I90" s="69"/>
      <c r="J90" s="71"/>
      <c r="K90" s="71"/>
      <c r="L90" s="71"/>
    </row>
    <row r="91" spans="1:12" ht="14.25" hidden="1" x14ac:dyDescent="0.2">
      <c r="A91" s="72"/>
      <c r="B91" s="84"/>
      <c r="C91" s="85" t="s">
        <v>208</v>
      </c>
      <c r="D91" s="85"/>
      <c r="E91" s="85"/>
      <c r="F91" s="85"/>
      <c r="G91" s="85"/>
      <c r="H91" s="85"/>
      <c r="I91" s="69"/>
      <c r="J91" s="71">
        <f>SUMIF(CD50:CD82, 2, P50:P82)</f>
        <v>0</v>
      </c>
      <c r="K91" s="71"/>
      <c r="L91" s="71">
        <f>SUMIF(CD50:CD82, 2, AO50:AO82)</f>
        <v>0</v>
      </c>
    </row>
    <row r="92" spans="1:12" ht="14.25" hidden="1" x14ac:dyDescent="0.2">
      <c r="A92" s="72"/>
      <c r="B92" s="84"/>
      <c r="C92" s="96" t="s">
        <v>209</v>
      </c>
      <c r="D92" s="85"/>
      <c r="E92" s="85"/>
      <c r="F92" s="85"/>
      <c r="G92" s="85"/>
      <c r="H92" s="85"/>
      <c r="I92" s="69"/>
      <c r="J92" s="71"/>
      <c r="K92" s="71"/>
      <c r="L92" s="71"/>
    </row>
    <row r="93" spans="1:12" ht="14.25" hidden="1" x14ac:dyDescent="0.2">
      <c r="A93" s="72"/>
      <c r="B93" s="84"/>
      <c r="C93" s="85" t="s">
        <v>210</v>
      </c>
      <c r="D93" s="85"/>
      <c r="E93" s="85"/>
      <c r="F93" s="85"/>
      <c r="G93" s="85"/>
      <c r="H93" s="85"/>
      <c r="I93" s="69"/>
      <c r="J93" s="71">
        <f>SUMIF(CD50:CD82, 2, X50:X82)</f>
        <v>0</v>
      </c>
      <c r="K93" s="71"/>
      <c r="L93" s="71">
        <f>SUMIF(CD50:CD82, 2, AT50:AT82)</f>
        <v>0</v>
      </c>
    </row>
    <row r="94" spans="1:12" ht="14.25" hidden="1" x14ac:dyDescent="0.2">
      <c r="A94" s="72"/>
      <c r="B94" s="84"/>
      <c r="C94" s="85" t="s">
        <v>211</v>
      </c>
      <c r="D94" s="85"/>
      <c r="E94" s="85"/>
      <c r="F94" s="85"/>
      <c r="G94" s="85"/>
      <c r="H94" s="85"/>
      <c r="I94" s="69"/>
      <c r="J94" s="71">
        <f>SUMIF(CD50:CD82, 2, Z50:Z82)</f>
        <v>0</v>
      </c>
      <c r="K94" s="71"/>
      <c r="L94" s="71">
        <f>SUMIF(CD50:CD82, 2, AV50:AV82)</f>
        <v>0</v>
      </c>
    </row>
    <row r="95" spans="1:12" ht="14.25" hidden="1" x14ac:dyDescent="0.2">
      <c r="A95" s="72"/>
      <c r="B95" s="84"/>
      <c r="C95" s="85" t="s">
        <v>212</v>
      </c>
      <c r="D95" s="85"/>
      <c r="E95" s="85"/>
      <c r="F95" s="85"/>
      <c r="G95" s="85"/>
      <c r="H95" s="85"/>
      <c r="I95" s="69"/>
      <c r="J95" s="71">
        <f>J97+J98</f>
        <v>0</v>
      </c>
      <c r="K95" s="71"/>
      <c r="L95" s="71">
        <f>L97+L98</f>
        <v>0</v>
      </c>
    </row>
    <row r="96" spans="1:12" ht="14.25" hidden="1" x14ac:dyDescent="0.2">
      <c r="A96" s="72"/>
      <c r="B96" s="84"/>
      <c r="C96" s="96" t="s">
        <v>207</v>
      </c>
      <c r="D96" s="85"/>
      <c r="E96" s="85"/>
      <c r="F96" s="85"/>
      <c r="G96" s="85"/>
      <c r="H96" s="85"/>
      <c r="I96" s="69"/>
      <c r="J96" s="71"/>
      <c r="K96" s="71"/>
      <c r="L96" s="71"/>
    </row>
    <row r="97" spans="1:12" ht="14.25" hidden="1" x14ac:dyDescent="0.2">
      <c r="A97" s="72"/>
      <c r="B97" s="84"/>
      <c r="C97" s="85" t="s">
        <v>213</v>
      </c>
      <c r="D97" s="85"/>
      <c r="E97" s="85"/>
      <c r="F97" s="85"/>
      <c r="G97" s="85"/>
      <c r="H97" s="85"/>
      <c r="I97" s="69"/>
      <c r="J97" s="71">
        <f>SUMIF(CD50:CD82, 2, AA50:AA82)-SUMIF(CD50:CD82, 2, BJ50:BJ82)</f>
        <v>0</v>
      </c>
      <c r="K97" s="71"/>
      <c r="L97" s="71">
        <f>SUMIF(CD50:CD82, 2, AW50:AW82)-SUMIF(CD50:CD82, 2, BK50:BK82)</f>
        <v>0</v>
      </c>
    </row>
    <row r="98" spans="1:12" ht="14.25" hidden="1" x14ac:dyDescent="0.2">
      <c r="A98" s="72"/>
      <c r="B98" s="84"/>
      <c r="C98" s="85" t="s">
        <v>214</v>
      </c>
      <c r="D98" s="85"/>
      <c r="E98" s="85"/>
      <c r="F98" s="85"/>
      <c r="G98" s="85"/>
      <c r="H98" s="85"/>
      <c r="I98" s="69"/>
      <c r="J98" s="71">
        <f>SUMIF(CD50:CD82, 2, AG50:AG82)</f>
        <v>0</v>
      </c>
      <c r="K98" s="71"/>
      <c r="L98" s="71">
        <f>SUMIF(CD50:CD82, 2, BC50:BC82)</f>
        <v>0</v>
      </c>
    </row>
    <row r="99" spans="1:12" ht="14.25" hidden="1" x14ac:dyDescent="0.2">
      <c r="A99" s="72"/>
      <c r="B99" s="84"/>
      <c r="C99" s="85" t="s">
        <v>215</v>
      </c>
      <c r="D99" s="85"/>
      <c r="E99" s="85"/>
      <c r="F99" s="85"/>
      <c r="G99" s="85"/>
      <c r="H99" s="85"/>
      <c r="I99" s="69"/>
      <c r="J99" s="71">
        <f>SUMIF(CD50:CD82, 2, AF50:AF82)</f>
        <v>0</v>
      </c>
      <c r="K99" s="71"/>
      <c r="L99" s="71">
        <f>SUMIF(CD50:CD82, 2, BB50:BB82)</f>
        <v>0</v>
      </c>
    </row>
    <row r="100" spans="1:12" ht="14.25" hidden="1" x14ac:dyDescent="0.2">
      <c r="A100" s="72"/>
      <c r="B100" s="84"/>
      <c r="C100" s="85" t="s">
        <v>216</v>
      </c>
      <c r="D100" s="85"/>
      <c r="E100" s="85"/>
      <c r="F100" s="85"/>
      <c r="G100" s="85"/>
      <c r="H100" s="85"/>
      <c r="I100" s="69"/>
      <c r="J100" s="71">
        <f>SUMIF(CD50:CD82, 2, S50:S82)+SUMIF(CD50:CD82, 2, X50:X82)+SUMIF(CD50:CD82, 2, Z50:Z82)</f>
        <v>0</v>
      </c>
      <c r="K100" s="71"/>
      <c r="L100" s="71">
        <f>SUMIF(CD50:CD82, 2, AR50:AR82)+SUMIF(CD50:CD82, 2, AT50:AT82)+SUMIF(CD50:CD82, 2, AV50:AV82)</f>
        <v>0</v>
      </c>
    </row>
    <row r="101" spans="1:12" ht="14.25" hidden="1" x14ac:dyDescent="0.2">
      <c r="A101" s="72"/>
      <c r="B101" s="84"/>
      <c r="C101" s="85" t="s">
        <v>217</v>
      </c>
      <c r="D101" s="85"/>
      <c r="E101" s="85"/>
      <c r="F101" s="85"/>
      <c r="G101" s="85"/>
      <c r="H101" s="85"/>
      <c r="I101" s="69"/>
      <c r="J101" s="71">
        <f>SUMIF(CD50:CD82, 2, AD50:AD82)</f>
        <v>0</v>
      </c>
      <c r="K101" s="71"/>
      <c r="L101" s="71">
        <f>SUMIF(CD50:CD82, 2, AZ50:AZ82)</f>
        <v>0</v>
      </c>
    </row>
    <row r="102" spans="1:12" ht="14.25" hidden="1" x14ac:dyDescent="0.2">
      <c r="A102" s="72"/>
      <c r="B102" s="84"/>
      <c r="C102" s="85" t="s">
        <v>218</v>
      </c>
      <c r="D102" s="85"/>
      <c r="E102" s="85"/>
      <c r="F102" s="85"/>
      <c r="G102" s="85"/>
      <c r="H102" s="85"/>
      <c r="I102" s="69"/>
      <c r="J102" s="71">
        <f>SUMIF(CD50:CD82, 2, AE50:AE82)</f>
        <v>0</v>
      </c>
      <c r="K102" s="71"/>
      <c r="L102" s="71">
        <f>SUMIF(CD50:CD82, 2, BA50:BA82)</f>
        <v>0</v>
      </c>
    </row>
    <row r="103" spans="1:12" hidden="1" x14ac:dyDescent="0.2"/>
    <row r="104" spans="1:12" ht="15" hidden="1" x14ac:dyDescent="0.2">
      <c r="A104" s="86"/>
      <c r="B104" s="87"/>
      <c r="C104" s="88" t="s">
        <v>220</v>
      </c>
      <c r="D104" s="88"/>
      <c r="E104" s="88"/>
      <c r="F104" s="88"/>
      <c r="G104" s="88"/>
      <c r="H104" s="88"/>
      <c r="I104" s="89"/>
      <c r="J104" s="90">
        <f>J106+J107</f>
        <v>0</v>
      </c>
      <c r="K104" s="90"/>
      <c r="L104" s="90">
        <f>L106+L107</f>
        <v>0</v>
      </c>
    </row>
    <row r="105" spans="1:12" ht="14.25" hidden="1" x14ac:dyDescent="0.2">
      <c r="A105" s="72"/>
      <c r="B105" s="84"/>
      <c r="C105" s="96" t="s">
        <v>203</v>
      </c>
      <c r="D105" s="85"/>
      <c r="E105" s="85"/>
      <c r="F105" s="85"/>
      <c r="G105" s="85"/>
      <c r="H105" s="85"/>
      <c r="I105" s="69"/>
      <c r="J105" s="71"/>
      <c r="K105" s="71"/>
      <c r="L105" s="71"/>
    </row>
    <row r="106" spans="1:12" ht="14.25" hidden="1" x14ac:dyDescent="0.2">
      <c r="A106" s="72"/>
      <c r="B106" s="84"/>
      <c r="C106" s="85" t="s">
        <v>221</v>
      </c>
      <c r="D106" s="85"/>
      <c r="E106" s="85"/>
      <c r="F106" s="85"/>
      <c r="G106" s="85"/>
      <c r="H106" s="85"/>
      <c r="I106" s="69"/>
      <c r="J106" s="71">
        <f>SUMIF(CD50:CD102, 3, BJ50:BJ102)</f>
        <v>0</v>
      </c>
      <c r="K106" s="71"/>
      <c r="L106" s="71">
        <f>SUMIF(CD50:CD102, 3, BK50:BK102)</f>
        <v>0</v>
      </c>
    </row>
    <row r="107" spans="1:12" ht="14.25" hidden="1" x14ac:dyDescent="0.2">
      <c r="A107" s="72"/>
      <c r="B107" s="84"/>
      <c r="C107" s="85" t="s">
        <v>222</v>
      </c>
      <c r="D107" s="85"/>
      <c r="E107" s="85"/>
      <c r="F107" s="85"/>
      <c r="G107" s="85"/>
      <c r="H107" s="85"/>
      <c r="I107" s="69"/>
      <c r="J107" s="71">
        <f>SUMIF(CD50:CD102, 3, AH50:AH102)</f>
        <v>0</v>
      </c>
      <c r="K107" s="71"/>
      <c r="L107" s="71">
        <f>SUMIF(CD50:CD102, 3, BD50:BD102)</f>
        <v>0</v>
      </c>
    </row>
    <row r="108" spans="1:12" hidden="1" x14ac:dyDescent="0.2"/>
    <row r="109" spans="1:12" ht="15" hidden="1" x14ac:dyDescent="0.2">
      <c r="A109" s="86"/>
      <c r="B109" s="87"/>
      <c r="C109" s="88" t="s">
        <v>223</v>
      </c>
      <c r="D109" s="88"/>
      <c r="E109" s="88"/>
      <c r="F109" s="88"/>
      <c r="G109" s="88"/>
      <c r="H109" s="88"/>
      <c r="I109" s="89"/>
      <c r="J109" s="90">
        <f>J115+J130+J131+J111+J112</f>
        <v>0</v>
      </c>
      <c r="K109" s="90"/>
      <c r="L109" s="90">
        <f>L115+L130+L131+L111+L112</f>
        <v>0</v>
      </c>
    </row>
    <row r="110" spans="1:12" ht="14.25" hidden="1" x14ac:dyDescent="0.2">
      <c r="A110" s="72"/>
      <c r="B110" s="84"/>
      <c r="C110" s="96" t="s">
        <v>203</v>
      </c>
      <c r="D110" s="85"/>
      <c r="E110" s="85"/>
      <c r="F110" s="85"/>
      <c r="G110" s="85"/>
      <c r="H110" s="85"/>
      <c r="I110" s="69"/>
      <c r="J110" s="71"/>
      <c r="K110" s="71"/>
      <c r="L110" s="71"/>
    </row>
    <row r="111" spans="1:12" ht="14.25" hidden="1" x14ac:dyDescent="0.2">
      <c r="A111" s="72"/>
      <c r="B111" s="84"/>
      <c r="C111" s="85" t="s">
        <v>224</v>
      </c>
      <c r="D111" s="85"/>
      <c r="E111" s="85"/>
      <c r="F111" s="85"/>
      <c r="G111" s="85"/>
      <c r="H111" s="85"/>
      <c r="I111" s="69"/>
      <c r="J111" s="71">
        <f>SUM(BL50:BL107)</f>
        <v>0</v>
      </c>
      <c r="K111" s="71"/>
      <c r="L111" s="71"/>
    </row>
    <row r="112" spans="1:12" ht="14.25" hidden="1" x14ac:dyDescent="0.2">
      <c r="A112" s="72"/>
      <c r="B112" s="84"/>
      <c r="C112" s="85" t="s">
        <v>225</v>
      </c>
      <c r="D112" s="85"/>
      <c r="E112" s="85"/>
      <c r="F112" s="85"/>
      <c r="G112" s="85"/>
      <c r="H112" s="85"/>
      <c r="I112" s="69"/>
      <c r="J112" s="71">
        <f>SUM(BN50:BN107)</f>
        <v>0</v>
      </c>
      <c r="K112" s="71"/>
      <c r="L112" s="71">
        <f>SUM(BO50:BO107)</f>
        <v>0</v>
      </c>
    </row>
    <row r="113" spans="1:12" ht="14.25" hidden="1" x14ac:dyDescent="0.2">
      <c r="A113" s="72"/>
      <c r="B113" s="84"/>
      <c r="C113" s="85" t="s">
        <v>226</v>
      </c>
      <c r="D113" s="85"/>
      <c r="E113" s="85"/>
      <c r="F113" s="85"/>
      <c r="G113" s="85"/>
      <c r="H113" s="85"/>
      <c r="I113" s="69"/>
      <c r="J113" s="71">
        <f>J115+J130+J131</f>
        <v>0</v>
      </c>
      <c r="K113" s="71"/>
      <c r="L113" s="71">
        <f>L115+L130+L131</f>
        <v>0</v>
      </c>
    </row>
    <row r="114" spans="1:12" ht="14.25" hidden="1" x14ac:dyDescent="0.2">
      <c r="A114" s="72"/>
      <c r="B114" s="84"/>
      <c r="C114" s="96" t="s">
        <v>203</v>
      </c>
      <c r="D114" s="85"/>
      <c r="E114" s="85"/>
      <c r="F114" s="85"/>
      <c r="G114" s="85"/>
      <c r="H114" s="85"/>
      <c r="I114" s="69"/>
      <c r="J114" s="71"/>
      <c r="K114" s="71"/>
      <c r="L114" s="71"/>
    </row>
    <row r="115" spans="1:12" ht="14.25" hidden="1" x14ac:dyDescent="0.2">
      <c r="A115" s="72"/>
      <c r="B115" s="84"/>
      <c r="C115" s="85" t="s">
        <v>204</v>
      </c>
      <c r="D115" s="85"/>
      <c r="E115" s="85"/>
      <c r="F115" s="85"/>
      <c r="G115" s="85"/>
      <c r="H115" s="85"/>
      <c r="I115" s="69"/>
      <c r="J115" s="71">
        <f>J117+J118+J124+J128</f>
        <v>0</v>
      </c>
      <c r="K115" s="71"/>
      <c r="L115" s="71">
        <f>L117+L118+L124+L128</f>
        <v>0</v>
      </c>
    </row>
    <row r="116" spans="1:12" ht="14.25" hidden="1" x14ac:dyDescent="0.2">
      <c r="A116" s="72"/>
      <c r="B116" s="84"/>
      <c r="C116" s="96" t="s">
        <v>203</v>
      </c>
      <c r="D116" s="85"/>
      <c r="E116" s="85"/>
      <c r="F116" s="85"/>
      <c r="G116" s="85"/>
      <c r="H116" s="85"/>
      <c r="I116" s="69"/>
      <c r="J116" s="71"/>
      <c r="K116" s="71"/>
      <c r="L116" s="71"/>
    </row>
    <row r="117" spans="1:12" ht="14.25" hidden="1" x14ac:dyDescent="0.2">
      <c r="A117" s="72"/>
      <c r="B117" s="84"/>
      <c r="C117" s="85" t="s">
        <v>205</v>
      </c>
      <c r="D117" s="85"/>
      <c r="E117" s="85"/>
      <c r="F117" s="85"/>
      <c r="G117" s="85"/>
      <c r="H117" s="85"/>
      <c r="I117" s="69"/>
      <c r="J117" s="71">
        <f>SUMIF(CD50:CD107, 4, S50:S107)</f>
        <v>0</v>
      </c>
      <c r="K117" s="71"/>
      <c r="L117" s="71">
        <f>SUMIF(CD50:CD107, 4, AR50:AR107)</f>
        <v>0</v>
      </c>
    </row>
    <row r="118" spans="1:12" ht="14.25" hidden="1" x14ac:dyDescent="0.2">
      <c r="A118" s="72"/>
      <c r="B118" s="84"/>
      <c r="C118" s="85" t="s">
        <v>206</v>
      </c>
      <c r="D118" s="85"/>
      <c r="E118" s="85"/>
      <c r="F118" s="85"/>
      <c r="G118" s="85"/>
      <c r="H118" s="85"/>
      <c r="I118" s="69"/>
      <c r="J118" s="71">
        <f>J120+J123</f>
        <v>0</v>
      </c>
      <c r="K118" s="71"/>
      <c r="L118" s="71">
        <f>L120+L123</f>
        <v>0</v>
      </c>
    </row>
    <row r="119" spans="1:12" ht="14.25" hidden="1" x14ac:dyDescent="0.2">
      <c r="A119" s="72"/>
      <c r="B119" s="84"/>
      <c r="C119" s="96" t="s">
        <v>207</v>
      </c>
      <c r="D119" s="85"/>
      <c r="E119" s="85"/>
      <c r="F119" s="85"/>
      <c r="G119" s="85"/>
      <c r="H119" s="85"/>
      <c r="I119" s="69"/>
      <c r="J119" s="71"/>
      <c r="K119" s="71"/>
      <c r="L119" s="71"/>
    </row>
    <row r="120" spans="1:12" ht="14.25" hidden="1" x14ac:dyDescent="0.2">
      <c r="A120" s="72"/>
      <c r="B120" s="84"/>
      <c r="C120" s="85" t="s">
        <v>208</v>
      </c>
      <c r="D120" s="85"/>
      <c r="E120" s="85"/>
      <c r="F120" s="85"/>
      <c r="G120" s="85"/>
      <c r="H120" s="85"/>
      <c r="I120" s="69"/>
      <c r="J120" s="71">
        <f>SUMIF(CD50:CD107, 4, P50:P107)</f>
        <v>0</v>
      </c>
      <c r="K120" s="71"/>
      <c r="L120" s="71">
        <f>SUMIF(CD50:CD107, 4, AO50:AO107)</f>
        <v>0</v>
      </c>
    </row>
    <row r="121" spans="1:12" ht="14.25" hidden="1" x14ac:dyDescent="0.2">
      <c r="A121" s="72"/>
      <c r="B121" s="84"/>
      <c r="C121" s="96" t="s">
        <v>209</v>
      </c>
      <c r="D121" s="85"/>
      <c r="E121" s="85"/>
      <c r="F121" s="85"/>
      <c r="G121" s="85"/>
      <c r="H121" s="85"/>
      <c r="I121" s="69"/>
      <c r="J121" s="71"/>
      <c r="K121" s="71"/>
      <c r="L121" s="71"/>
    </row>
    <row r="122" spans="1:12" ht="14.25" hidden="1" x14ac:dyDescent="0.2">
      <c r="A122" s="72"/>
      <c r="B122" s="84"/>
      <c r="C122" s="85" t="s">
        <v>210</v>
      </c>
      <c r="D122" s="85"/>
      <c r="E122" s="85"/>
      <c r="F122" s="85"/>
      <c r="G122" s="85"/>
      <c r="H122" s="85"/>
      <c r="I122" s="69"/>
      <c r="J122" s="71">
        <f>SUMIF(CD50:CD107, 4, X50:X107)</f>
        <v>0</v>
      </c>
      <c r="K122" s="71"/>
      <c r="L122" s="71">
        <f>SUMIF(CD50:CD107, 4, AT50:AT107)</f>
        <v>0</v>
      </c>
    </row>
    <row r="123" spans="1:12" ht="14.25" hidden="1" x14ac:dyDescent="0.2">
      <c r="A123" s="72"/>
      <c r="B123" s="84"/>
      <c r="C123" s="85" t="s">
        <v>211</v>
      </c>
      <c r="D123" s="85"/>
      <c r="E123" s="85"/>
      <c r="F123" s="85"/>
      <c r="G123" s="85"/>
      <c r="H123" s="85"/>
      <c r="I123" s="69"/>
      <c r="J123" s="71">
        <f>SUMIF(CD50:CD107, 4, Z50:Z107)</f>
        <v>0</v>
      </c>
      <c r="K123" s="71"/>
      <c r="L123" s="71">
        <f>SUMIF(CD50:CD107, 4, AV50:AV107)</f>
        <v>0</v>
      </c>
    </row>
    <row r="124" spans="1:12" ht="14.25" hidden="1" x14ac:dyDescent="0.2">
      <c r="A124" s="72"/>
      <c r="B124" s="84"/>
      <c r="C124" s="85" t="s">
        <v>212</v>
      </c>
      <c r="D124" s="85"/>
      <c r="E124" s="85"/>
      <c r="F124" s="85"/>
      <c r="G124" s="85"/>
      <c r="H124" s="85"/>
      <c r="I124" s="69"/>
      <c r="J124" s="71">
        <f>J126+J127</f>
        <v>0</v>
      </c>
      <c r="K124" s="71"/>
      <c r="L124" s="71">
        <f>L126+L127</f>
        <v>0</v>
      </c>
    </row>
    <row r="125" spans="1:12" ht="14.25" hidden="1" x14ac:dyDescent="0.2">
      <c r="A125" s="72"/>
      <c r="B125" s="84"/>
      <c r="C125" s="96" t="s">
        <v>207</v>
      </c>
      <c r="D125" s="85"/>
      <c r="E125" s="85"/>
      <c r="F125" s="85"/>
      <c r="G125" s="85"/>
      <c r="H125" s="85"/>
      <c r="I125" s="69"/>
      <c r="J125" s="71"/>
      <c r="K125" s="71"/>
      <c r="L125" s="71"/>
    </row>
    <row r="126" spans="1:12" ht="14.25" hidden="1" x14ac:dyDescent="0.2">
      <c r="A126" s="72"/>
      <c r="B126" s="84"/>
      <c r="C126" s="85" t="s">
        <v>213</v>
      </c>
      <c r="D126" s="85"/>
      <c r="E126" s="85"/>
      <c r="F126" s="85"/>
      <c r="G126" s="85"/>
      <c r="H126" s="85"/>
      <c r="I126" s="69"/>
      <c r="J126" s="71">
        <f>SUMIF(CD50:CD107, 4, AA50:AA107)-SUMIF(CD50:CD107, 4, BJ50:BJ107)</f>
        <v>0</v>
      </c>
      <c r="K126" s="71"/>
      <c r="L126" s="71">
        <f>SUMIF(CD50:CD107, 4, AW50:AW107)-SUMIF(CD50:CD107, 4, BK50:BK107)</f>
        <v>0</v>
      </c>
    </row>
    <row r="127" spans="1:12" ht="14.25" hidden="1" x14ac:dyDescent="0.2">
      <c r="A127" s="72"/>
      <c r="B127" s="84"/>
      <c r="C127" s="85" t="s">
        <v>214</v>
      </c>
      <c r="D127" s="85"/>
      <c r="E127" s="85"/>
      <c r="F127" s="85"/>
      <c r="G127" s="85"/>
      <c r="H127" s="85"/>
      <c r="I127" s="69"/>
      <c r="J127" s="71">
        <f>SUMIF(CD50:CD107, 4, AG50:AG107)</f>
        <v>0</v>
      </c>
      <c r="K127" s="71"/>
      <c r="L127" s="71">
        <f>SUMIF(CD50:CD107, 4, BC50:BC107)</f>
        <v>0</v>
      </c>
    </row>
    <row r="128" spans="1:12" ht="14.25" hidden="1" x14ac:dyDescent="0.2">
      <c r="A128" s="72"/>
      <c r="B128" s="84"/>
      <c r="C128" s="85" t="s">
        <v>215</v>
      </c>
      <c r="D128" s="85"/>
      <c r="E128" s="85"/>
      <c r="F128" s="85"/>
      <c r="G128" s="85"/>
      <c r="H128" s="85"/>
      <c r="I128" s="69"/>
      <c r="J128" s="71">
        <f>SUMIF(CD50:CD107, 4, AF50:AF107)</f>
        <v>0</v>
      </c>
      <c r="K128" s="71"/>
      <c r="L128" s="71">
        <f>SUMIF(CD50:CD107, 4, BB50:BB107)</f>
        <v>0</v>
      </c>
    </row>
    <row r="129" spans="1:12" ht="14.25" hidden="1" x14ac:dyDescent="0.2">
      <c r="A129" s="72"/>
      <c r="B129" s="84"/>
      <c r="C129" s="85" t="s">
        <v>216</v>
      </c>
      <c r="D129" s="85"/>
      <c r="E129" s="85"/>
      <c r="F129" s="85"/>
      <c r="G129" s="85"/>
      <c r="H129" s="85"/>
      <c r="I129" s="69"/>
      <c r="J129" s="71">
        <f>SUMIF(CD50:CD107, 4, S50:S107)+SUMIF(CD50:CD107, 4, X50:X107)+SUMIF(CD50:CD107, 4, Z50:Z107)</f>
        <v>0</v>
      </c>
      <c r="K129" s="71"/>
      <c r="L129" s="71">
        <f>SUMIF(CD50:CD107, 4, AR50:AR107)+SUMIF(CD50:CD107, 4, AT50:AT107)+SUMIF(CD50:CD107, 4, AV50:AV107)</f>
        <v>0</v>
      </c>
    </row>
    <row r="130" spans="1:12" ht="14.25" hidden="1" x14ac:dyDescent="0.2">
      <c r="A130" s="72"/>
      <c r="B130" s="84"/>
      <c r="C130" s="85" t="s">
        <v>217</v>
      </c>
      <c r="D130" s="85"/>
      <c r="E130" s="85"/>
      <c r="F130" s="85"/>
      <c r="G130" s="85"/>
      <c r="H130" s="85"/>
      <c r="I130" s="69"/>
      <c r="J130" s="71">
        <f>SUMIF(CD50:CD107, 4, AD50:AD107)</f>
        <v>0</v>
      </c>
      <c r="K130" s="71"/>
      <c r="L130" s="71">
        <f>SUMIF(CD50:CD107, 4, AZ50:AZ107)</f>
        <v>0</v>
      </c>
    </row>
    <row r="131" spans="1:12" ht="14.25" hidden="1" x14ac:dyDescent="0.2">
      <c r="A131" s="72"/>
      <c r="B131" s="84"/>
      <c r="C131" s="85" t="s">
        <v>218</v>
      </c>
      <c r="D131" s="85"/>
      <c r="E131" s="85"/>
      <c r="F131" s="85"/>
      <c r="G131" s="85"/>
      <c r="H131" s="85"/>
      <c r="I131" s="69"/>
      <c r="J131" s="71">
        <f>SUMIF(CD50:CD107, 4, AE50:AE107)</f>
        <v>0</v>
      </c>
      <c r="K131" s="71"/>
      <c r="L131" s="71">
        <f>SUMIF(CD50:CD107, 4, BA50:BA107)</f>
        <v>0</v>
      </c>
    </row>
    <row r="133" spans="1:12" ht="15" x14ac:dyDescent="0.2">
      <c r="A133" s="86"/>
      <c r="B133" s="87"/>
      <c r="C133" s="88" t="s">
        <v>227</v>
      </c>
      <c r="D133" s="88"/>
      <c r="E133" s="88"/>
      <c r="F133" s="88"/>
      <c r="G133" s="88"/>
      <c r="H133" s="88"/>
      <c r="I133" s="89"/>
      <c r="J133" s="90">
        <f>J64+J84+J104+J109</f>
        <v>330133.82000000007</v>
      </c>
      <c r="K133" s="90"/>
      <c r="L133" s="90">
        <f>L64+L84+L104+L109</f>
        <v>4420491.7299999995</v>
      </c>
    </row>
    <row r="134" spans="1:12" ht="14.25" x14ac:dyDescent="0.2">
      <c r="A134" s="72"/>
      <c r="B134" s="84"/>
      <c r="C134" s="96" t="s">
        <v>203</v>
      </c>
      <c r="D134" s="85"/>
      <c r="E134" s="85"/>
      <c r="F134" s="85"/>
      <c r="G134" s="85"/>
      <c r="H134" s="85"/>
      <c r="I134" s="69"/>
      <c r="J134" s="71"/>
      <c r="K134" s="71"/>
      <c r="L134" s="71"/>
    </row>
    <row r="135" spans="1:12" ht="14.25" x14ac:dyDescent="0.2">
      <c r="A135" s="72"/>
      <c r="B135" s="84"/>
      <c r="C135" s="85" t="s">
        <v>204</v>
      </c>
      <c r="D135" s="85"/>
      <c r="E135" s="85"/>
      <c r="F135" s="85"/>
      <c r="G135" s="85"/>
      <c r="H135" s="85"/>
      <c r="I135" s="69"/>
      <c r="J135" s="71">
        <f>J137+J138+J144+J148</f>
        <v>330133.82000000007</v>
      </c>
      <c r="K135" s="71"/>
      <c r="L135" s="71">
        <f>L137+L138+L144+L148</f>
        <v>4420491.7299999995</v>
      </c>
    </row>
    <row r="136" spans="1:12" ht="14.25" x14ac:dyDescent="0.2">
      <c r="A136" s="72"/>
      <c r="B136" s="84"/>
      <c r="C136" s="96" t="s">
        <v>203</v>
      </c>
      <c r="D136" s="85"/>
      <c r="E136" s="85"/>
      <c r="F136" s="85"/>
      <c r="G136" s="85"/>
      <c r="H136" s="85"/>
      <c r="I136" s="69"/>
      <c r="J136" s="71"/>
      <c r="K136" s="71"/>
      <c r="L136" s="71"/>
    </row>
    <row r="137" spans="1:12" ht="14.25" hidden="1" x14ac:dyDescent="0.2">
      <c r="A137" s="72"/>
      <c r="B137" s="84"/>
      <c r="C137" s="85" t="s">
        <v>205</v>
      </c>
      <c r="D137" s="85"/>
      <c r="E137" s="85"/>
      <c r="F137" s="85"/>
      <c r="G137" s="85"/>
      <c r="H137" s="85"/>
      <c r="I137" s="69"/>
      <c r="J137" s="71">
        <f>SUM(S50:S131)</f>
        <v>0</v>
      </c>
      <c r="K137" s="71"/>
      <c r="L137" s="71">
        <f>SUM(AR50:AR131)</f>
        <v>0</v>
      </c>
    </row>
    <row r="138" spans="1:12" ht="14.25" hidden="1" x14ac:dyDescent="0.2">
      <c r="A138" s="72"/>
      <c r="B138" s="84"/>
      <c r="C138" s="85" t="s">
        <v>206</v>
      </c>
      <c r="D138" s="85"/>
      <c r="E138" s="85"/>
      <c r="F138" s="85"/>
      <c r="G138" s="85"/>
      <c r="H138" s="85"/>
      <c r="I138" s="69"/>
      <c r="J138" s="71">
        <f>J140+J143</f>
        <v>0</v>
      </c>
      <c r="K138" s="71"/>
      <c r="L138" s="71">
        <f>L140+L143</f>
        <v>0</v>
      </c>
    </row>
    <row r="139" spans="1:12" ht="14.25" hidden="1" x14ac:dyDescent="0.2">
      <c r="A139" s="72"/>
      <c r="B139" s="84"/>
      <c r="C139" s="96" t="s">
        <v>207</v>
      </c>
      <c r="D139" s="85"/>
      <c r="E139" s="85"/>
      <c r="F139" s="85"/>
      <c r="G139" s="85"/>
      <c r="H139" s="85"/>
      <c r="I139" s="69"/>
      <c r="J139" s="71"/>
      <c r="K139" s="71"/>
      <c r="L139" s="71"/>
    </row>
    <row r="140" spans="1:12" ht="14.25" hidden="1" x14ac:dyDescent="0.2">
      <c r="A140" s="72"/>
      <c r="B140" s="84"/>
      <c r="C140" s="85" t="s">
        <v>208</v>
      </c>
      <c r="D140" s="85"/>
      <c r="E140" s="85"/>
      <c r="F140" s="85"/>
      <c r="G140" s="85"/>
      <c r="H140" s="85"/>
      <c r="I140" s="69"/>
      <c r="J140" s="71">
        <f>SUM(P50:P131)</f>
        <v>0</v>
      </c>
      <c r="K140" s="71"/>
      <c r="L140" s="71">
        <f>SUM(AO50:AO131)</f>
        <v>0</v>
      </c>
    </row>
    <row r="141" spans="1:12" ht="14.25" hidden="1" x14ac:dyDescent="0.2">
      <c r="A141" s="72"/>
      <c r="B141" s="84"/>
      <c r="C141" s="96" t="s">
        <v>209</v>
      </c>
      <c r="D141" s="85"/>
      <c r="E141" s="85"/>
      <c r="F141" s="85"/>
      <c r="G141" s="85"/>
      <c r="H141" s="85"/>
      <c r="I141" s="69"/>
      <c r="J141" s="71"/>
      <c r="K141" s="71"/>
      <c r="L141" s="71"/>
    </row>
    <row r="142" spans="1:12" ht="14.25" hidden="1" x14ac:dyDescent="0.2">
      <c r="A142" s="72"/>
      <c r="B142" s="84"/>
      <c r="C142" s="85" t="s">
        <v>210</v>
      </c>
      <c r="D142" s="85"/>
      <c r="E142" s="85"/>
      <c r="F142" s="85"/>
      <c r="G142" s="85"/>
      <c r="H142" s="85"/>
      <c r="I142" s="69"/>
      <c r="J142" s="71">
        <f>SUM(X50:X131)</f>
        <v>0</v>
      </c>
      <c r="K142" s="71"/>
      <c r="L142" s="71">
        <f>SUM(AT50:AT131)</f>
        <v>0</v>
      </c>
    </row>
    <row r="143" spans="1:12" ht="14.25" hidden="1" x14ac:dyDescent="0.2">
      <c r="A143" s="72"/>
      <c r="B143" s="84"/>
      <c r="C143" s="85" t="s">
        <v>211</v>
      </c>
      <c r="D143" s="85"/>
      <c r="E143" s="85"/>
      <c r="F143" s="85"/>
      <c r="G143" s="85"/>
      <c r="H143" s="85"/>
      <c r="I143" s="69"/>
      <c r="J143" s="71">
        <f>SUM(Z50:Z131)</f>
        <v>0</v>
      </c>
      <c r="K143" s="71"/>
      <c r="L143" s="71">
        <f>SUM(AV50:AV131)</f>
        <v>0</v>
      </c>
    </row>
    <row r="144" spans="1:12" ht="14.25" x14ac:dyDescent="0.2">
      <c r="A144" s="72"/>
      <c r="B144" s="84"/>
      <c r="C144" s="85" t="s">
        <v>212</v>
      </c>
      <c r="D144" s="85"/>
      <c r="E144" s="85"/>
      <c r="F144" s="85"/>
      <c r="G144" s="85"/>
      <c r="H144" s="85"/>
      <c r="I144" s="69"/>
      <c r="J144" s="71">
        <f>J146+J147</f>
        <v>330133.82000000007</v>
      </c>
      <c r="K144" s="71"/>
      <c r="L144" s="71">
        <f>L146+L147</f>
        <v>4420491.7299999995</v>
      </c>
    </row>
    <row r="145" spans="1:12" ht="14.25" x14ac:dyDescent="0.2">
      <c r="A145" s="72"/>
      <c r="B145" s="84"/>
      <c r="C145" s="96" t="s">
        <v>207</v>
      </c>
      <c r="D145" s="85"/>
      <c r="E145" s="85"/>
      <c r="F145" s="85"/>
      <c r="G145" s="85"/>
      <c r="H145" s="85"/>
      <c r="I145" s="69"/>
      <c r="J145" s="71"/>
      <c r="K145" s="71"/>
      <c r="L145" s="71"/>
    </row>
    <row r="146" spans="1:12" ht="14.25" x14ac:dyDescent="0.2">
      <c r="A146" s="72"/>
      <c r="B146" s="84"/>
      <c r="C146" s="85" t="s">
        <v>213</v>
      </c>
      <c r="D146" s="85"/>
      <c r="E146" s="85"/>
      <c r="F146" s="85"/>
      <c r="G146" s="85"/>
      <c r="H146" s="85"/>
      <c r="I146" s="69"/>
      <c r="J146" s="71">
        <f>SUM(AA50:AA131)-SUM(BJ50:BJ131)</f>
        <v>330133.82000000007</v>
      </c>
      <c r="K146" s="71"/>
      <c r="L146" s="71">
        <f>SUM(AW50:AW131)-SUM(BK50:BK131)</f>
        <v>4420491.7299999995</v>
      </c>
    </row>
    <row r="147" spans="1:12" ht="14.25" hidden="1" x14ac:dyDescent="0.2">
      <c r="A147" s="72"/>
      <c r="B147" s="84"/>
      <c r="C147" s="85" t="s">
        <v>214</v>
      </c>
      <c r="D147" s="85"/>
      <c r="E147" s="85"/>
      <c r="F147" s="85"/>
      <c r="G147" s="85"/>
      <c r="H147" s="85"/>
      <c r="I147" s="69"/>
      <c r="J147" s="71">
        <f>SUM(AG50:AG131)</f>
        <v>0</v>
      </c>
      <c r="K147" s="71"/>
      <c r="L147" s="71">
        <f>SUM(BC50:BC131)</f>
        <v>0</v>
      </c>
    </row>
    <row r="148" spans="1:12" ht="14.25" hidden="1" x14ac:dyDescent="0.2">
      <c r="A148" s="72"/>
      <c r="B148" s="84"/>
      <c r="C148" s="85" t="s">
        <v>215</v>
      </c>
      <c r="D148" s="85"/>
      <c r="E148" s="85"/>
      <c r="F148" s="85"/>
      <c r="G148" s="85"/>
      <c r="H148" s="85"/>
      <c r="I148" s="69"/>
      <c r="J148" s="71">
        <f>SUM(AF50:AF131)</f>
        <v>0</v>
      </c>
      <c r="K148" s="71"/>
      <c r="L148" s="71">
        <f>SUM(BB50:BB131)</f>
        <v>0</v>
      </c>
    </row>
    <row r="149" spans="1:12" ht="14.25" hidden="1" x14ac:dyDescent="0.2">
      <c r="A149" s="72"/>
      <c r="B149" s="84"/>
      <c r="C149" s="85" t="s">
        <v>228</v>
      </c>
      <c r="D149" s="85"/>
      <c r="E149" s="85"/>
      <c r="F149" s="85"/>
      <c r="G149" s="85"/>
      <c r="H149" s="85"/>
      <c r="I149" s="69"/>
      <c r="J149" s="71">
        <f>SUM(S50:S131)+SUM(X50:X131)+SUM(Z50:Z131)</f>
        <v>0</v>
      </c>
      <c r="K149" s="71"/>
      <c r="L149" s="71">
        <f>SUM(AR50:AR131)+SUM(AT50:AT131)+SUM(AV50:AV131)</f>
        <v>0</v>
      </c>
    </row>
    <row r="150" spans="1:12" ht="14.25" hidden="1" x14ac:dyDescent="0.2">
      <c r="A150" s="72"/>
      <c r="B150" s="84"/>
      <c r="C150" s="85" t="s">
        <v>229</v>
      </c>
      <c r="D150" s="85"/>
      <c r="E150" s="85"/>
      <c r="F150" s="85"/>
      <c r="G150" s="85"/>
      <c r="H150" s="85"/>
      <c r="I150" s="69"/>
      <c r="J150" s="71">
        <f>SUM(AD50:AD131)</f>
        <v>0</v>
      </c>
      <c r="K150" s="71"/>
      <c r="L150" s="71">
        <f>SUM(AZ50:AZ131)</f>
        <v>0</v>
      </c>
    </row>
    <row r="151" spans="1:12" ht="14.25" hidden="1" x14ac:dyDescent="0.2">
      <c r="A151" s="72"/>
      <c r="B151" s="84"/>
      <c r="C151" s="85" t="s">
        <v>230</v>
      </c>
      <c r="D151" s="85"/>
      <c r="E151" s="85"/>
      <c r="F151" s="85"/>
      <c r="G151" s="85"/>
      <c r="H151" s="85"/>
      <c r="I151" s="69"/>
      <c r="J151" s="71">
        <f>SUM(AE50:AE131)</f>
        <v>0</v>
      </c>
      <c r="K151" s="71"/>
      <c r="L151" s="71">
        <f>SUM(BA50:BA131)</f>
        <v>0</v>
      </c>
    </row>
    <row r="152" spans="1:12" ht="14.25" hidden="1" x14ac:dyDescent="0.2">
      <c r="A152" s="72"/>
      <c r="B152" s="84"/>
      <c r="C152" s="85" t="s">
        <v>231</v>
      </c>
      <c r="D152" s="85"/>
      <c r="E152" s="85"/>
      <c r="F152" s="85"/>
      <c r="G152" s="85"/>
      <c r="H152" s="85"/>
      <c r="I152" s="69"/>
      <c r="J152" s="71">
        <f>J154+J155</f>
        <v>0</v>
      </c>
      <c r="K152" s="71"/>
      <c r="L152" s="71">
        <f>L154+L155</f>
        <v>0</v>
      </c>
    </row>
    <row r="153" spans="1:12" ht="14.25" hidden="1" x14ac:dyDescent="0.2">
      <c r="A153" s="72"/>
      <c r="B153" s="84"/>
      <c r="C153" s="96" t="s">
        <v>203</v>
      </c>
      <c r="D153" s="85"/>
      <c r="E153" s="85"/>
      <c r="F153" s="85"/>
      <c r="G153" s="85"/>
      <c r="H153" s="85"/>
      <c r="I153" s="69"/>
      <c r="J153" s="71"/>
      <c r="K153" s="71"/>
      <c r="L153" s="71"/>
    </row>
    <row r="154" spans="1:12" ht="14.25" hidden="1" x14ac:dyDescent="0.2">
      <c r="A154" s="72"/>
      <c r="B154" s="84"/>
      <c r="C154" s="85" t="s">
        <v>221</v>
      </c>
      <c r="D154" s="85"/>
      <c r="E154" s="85"/>
      <c r="F154" s="85"/>
      <c r="G154" s="85"/>
      <c r="H154" s="85"/>
      <c r="I154" s="69"/>
      <c r="J154" s="71">
        <f>SUM(BJ50:BJ131)</f>
        <v>0</v>
      </c>
      <c r="K154" s="71"/>
      <c r="L154" s="71">
        <f>SUM(BK50:BK131)</f>
        <v>0</v>
      </c>
    </row>
    <row r="155" spans="1:12" ht="14.25" hidden="1" x14ac:dyDescent="0.2">
      <c r="A155" s="72"/>
      <c r="B155" s="84"/>
      <c r="C155" s="85" t="s">
        <v>222</v>
      </c>
      <c r="D155" s="85"/>
      <c r="E155" s="85"/>
      <c r="F155" s="85"/>
      <c r="G155" s="85"/>
      <c r="H155" s="85"/>
      <c r="I155" s="69"/>
      <c r="J155" s="71">
        <f>SUM(AH50:AH131)</f>
        <v>0</v>
      </c>
      <c r="K155" s="71"/>
      <c r="L155" s="71">
        <f>SUM(BD50:BD131)</f>
        <v>0</v>
      </c>
    </row>
    <row r="156" spans="1:12" ht="14.25" hidden="1" x14ac:dyDescent="0.2">
      <c r="A156" s="72"/>
      <c r="B156" s="84"/>
      <c r="C156" s="85" t="s">
        <v>232</v>
      </c>
      <c r="D156" s="85"/>
      <c r="E156" s="85"/>
      <c r="F156" s="85"/>
      <c r="G156" s="85"/>
      <c r="H156" s="85"/>
      <c r="I156" s="69"/>
      <c r="J156" s="71">
        <f>J109</f>
        <v>0</v>
      </c>
      <c r="K156" s="71"/>
      <c r="L156" s="71">
        <f>L109</f>
        <v>0</v>
      </c>
    </row>
    <row r="157" spans="1:12" ht="14.25" x14ac:dyDescent="0.2">
      <c r="A157" s="72"/>
      <c r="B157" s="84"/>
      <c r="C157" s="88" t="s">
        <v>233</v>
      </c>
      <c r="D157" s="85"/>
      <c r="E157" s="85"/>
      <c r="F157" s="85"/>
      <c r="G157" s="85"/>
      <c r="H157" s="85"/>
      <c r="I157" s="69"/>
      <c r="J157" s="71"/>
      <c r="K157" s="71"/>
      <c r="L157" s="71"/>
    </row>
    <row r="158" spans="1:12" ht="14.25" x14ac:dyDescent="0.2">
      <c r="A158" s="72"/>
      <c r="B158" s="84"/>
      <c r="C158" s="85" t="s">
        <v>234</v>
      </c>
      <c r="D158" s="85"/>
      <c r="E158" s="85"/>
      <c r="F158" s="85"/>
      <c r="G158" s="85"/>
      <c r="H158" s="85"/>
      <c r="I158" s="69"/>
      <c r="J158" s="71">
        <f>SUM(AB50:AB131)</f>
        <v>330133.82000000007</v>
      </c>
      <c r="K158" s="71"/>
      <c r="L158" s="71">
        <f>SUM(AX50:AX131)</f>
        <v>4420491.7299999995</v>
      </c>
    </row>
    <row r="159" spans="1:12" ht="14.25" hidden="1" x14ac:dyDescent="0.2">
      <c r="A159" s="72"/>
      <c r="B159" s="84"/>
      <c r="C159" s="85" t="s">
        <v>235</v>
      </c>
      <c r="D159" s="85"/>
      <c r="E159" s="85"/>
      <c r="F159" s="85"/>
      <c r="G159" s="85"/>
      <c r="H159" s="85"/>
      <c r="I159" s="69"/>
      <c r="J159" s="71">
        <f>SUM(AC50:AC131)</f>
        <v>0</v>
      </c>
      <c r="K159" s="71"/>
      <c r="L159" s="71">
        <f>SUM(AY50:AY131)</f>
        <v>0</v>
      </c>
    </row>
    <row r="160" spans="1:12" ht="14.25" hidden="1" customHeight="1" x14ac:dyDescent="0.2">
      <c r="A160" s="72"/>
      <c r="B160" s="84"/>
      <c r="C160" s="85" t="s">
        <v>236</v>
      </c>
      <c r="D160" s="85"/>
      <c r="E160" s="85"/>
      <c r="F160" s="97"/>
      <c r="G160" s="98">
        <f>Source!P61</f>
        <v>0</v>
      </c>
      <c r="H160" s="72"/>
      <c r="I160" s="72"/>
      <c r="J160" s="72"/>
      <c r="K160" s="72"/>
      <c r="L160" s="72"/>
    </row>
    <row r="161" spans="1:12" ht="14.25" hidden="1" customHeight="1" x14ac:dyDescent="0.2">
      <c r="A161" s="72"/>
      <c r="B161" s="84"/>
      <c r="C161" s="85" t="s">
        <v>237</v>
      </c>
      <c r="D161" s="85"/>
      <c r="E161" s="85"/>
      <c r="F161" s="97"/>
      <c r="G161" s="98">
        <f>Source!P62</f>
        <v>0</v>
      </c>
      <c r="H161" s="72"/>
      <c r="I161" s="72"/>
      <c r="J161" s="72"/>
      <c r="K161" s="72"/>
      <c r="L161" s="72"/>
    </row>
    <row r="165" spans="1:12" ht="14.25" customHeight="1" x14ac:dyDescent="0.2">
      <c r="A165" s="104"/>
      <c r="B165" s="105" t="s">
        <v>238</v>
      </c>
      <c r="C165" s="107" t="str">
        <f>IF(Source!AC12&lt;&gt;"", Source!AC12," ")</f>
        <v xml:space="preserve"> </v>
      </c>
      <c r="D165" s="41"/>
      <c r="E165" s="41"/>
      <c r="F165" s="41"/>
      <c r="G165" s="41"/>
      <c r="H165" s="106" t="str">
        <f>IF(Source!AB12&lt;&gt;"", Source!AB12," ")</f>
        <v xml:space="preserve"> </v>
      </c>
      <c r="I165" s="24"/>
      <c r="J165" s="24"/>
      <c r="K165" s="24"/>
      <c r="L165" s="19"/>
    </row>
    <row r="166" spans="1:12" ht="14.25" customHeight="1" x14ac:dyDescent="0.2">
      <c r="A166" s="104"/>
      <c r="B166" s="108"/>
      <c r="C166" s="109" t="s">
        <v>239</v>
      </c>
      <c r="D166" s="109"/>
      <c r="E166" s="109"/>
      <c r="F166" s="109"/>
      <c r="G166" s="109"/>
      <c r="H166" s="24"/>
      <c r="I166" s="24"/>
      <c r="J166" s="24"/>
      <c r="K166" s="24"/>
      <c r="L166" s="19"/>
    </row>
    <row r="167" spans="1:12" ht="14.25" customHeight="1" x14ac:dyDescent="0.2">
      <c r="A167" s="104"/>
      <c r="B167" s="108"/>
      <c r="C167" s="24"/>
      <c r="D167" s="24"/>
      <c r="E167" s="24"/>
      <c r="F167" s="24"/>
      <c r="G167" s="24"/>
      <c r="H167" s="24"/>
      <c r="I167" s="24"/>
      <c r="J167" s="24"/>
      <c r="K167" s="24"/>
      <c r="L167" s="19"/>
    </row>
    <row r="168" spans="1:12" ht="14.25" customHeight="1" x14ac:dyDescent="0.2">
      <c r="A168" s="104"/>
      <c r="B168" s="105" t="s">
        <v>240</v>
      </c>
      <c r="C168" s="107" t="str">
        <f>IF(Source!AE12&lt;&gt;"", Source!AE12," ")</f>
        <v xml:space="preserve"> </v>
      </c>
      <c r="D168" s="41"/>
      <c r="E168" s="41"/>
      <c r="F168" s="41"/>
      <c r="G168" s="41"/>
      <c r="H168" s="106" t="str">
        <f>IF(Source!AD12&lt;&gt;"", Source!AD12," ")</f>
        <v xml:space="preserve"> </v>
      </c>
      <c r="I168" s="24"/>
      <c r="J168" s="24"/>
      <c r="K168" s="24"/>
      <c r="L168" s="19"/>
    </row>
    <row r="169" spans="1:12" ht="14.25" customHeight="1" x14ac:dyDescent="0.2">
      <c r="A169" s="24"/>
      <c r="B169" s="24"/>
      <c r="C169" s="109" t="s">
        <v>239</v>
      </c>
      <c r="D169" s="109"/>
      <c r="E169" s="109"/>
      <c r="F169" s="109"/>
      <c r="G169" s="109"/>
      <c r="H169" s="24"/>
      <c r="I169" s="24"/>
      <c r="J169" s="24"/>
      <c r="K169" s="24"/>
      <c r="L169" s="19"/>
    </row>
  </sheetData>
  <mergeCells count="148">
    <mergeCell ref="C169:G169"/>
    <mergeCell ref="C157:H157"/>
    <mergeCell ref="C158:H158"/>
    <mergeCell ref="C159:H159"/>
    <mergeCell ref="C160:F160"/>
    <mergeCell ref="C161:F161"/>
    <mergeCell ref="C166:G166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7:H107"/>
    <mergeCell ref="C109:H109"/>
    <mergeCell ref="C110:H110"/>
    <mergeCell ref="C111:H111"/>
    <mergeCell ref="C112:H112"/>
    <mergeCell ref="C113:H113"/>
    <mergeCell ref="C100:H100"/>
    <mergeCell ref="C101:H101"/>
    <mergeCell ref="C102:H102"/>
    <mergeCell ref="C104:H104"/>
    <mergeCell ref="C105:H105"/>
    <mergeCell ref="C106:H106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81:H81"/>
    <mergeCell ref="C82:H82"/>
    <mergeCell ref="C84:H84"/>
    <mergeCell ref="C85:H85"/>
    <mergeCell ref="C86:H86"/>
    <mergeCell ref="C87:H87"/>
    <mergeCell ref="C75:H75"/>
    <mergeCell ref="C76:H76"/>
    <mergeCell ref="C77:H77"/>
    <mergeCell ref="C78:H78"/>
    <mergeCell ref="C79:H79"/>
    <mergeCell ref="C80:H80"/>
    <mergeCell ref="C69:H69"/>
    <mergeCell ref="C70:H70"/>
    <mergeCell ref="C71:H71"/>
    <mergeCell ref="C72:H72"/>
    <mergeCell ref="C73:H73"/>
    <mergeCell ref="C74:H74"/>
    <mergeCell ref="C62:H62"/>
    <mergeCell ref="C64:H64"/>
    <mergeCell ref="C65:H65"/>
    <mergeCell ref="C66:H66"/>
    <mergeCell ref="C67:H67"/>
    <mergeCell ref="C68:H68"/>
    <mergeCell ref="C58:H58"/>
    <mergeCell ref="I58:J58"/>
    <mergeCell ref="K58:L58"/>
    <mergeCell ref="C60:H60"/>
    <mergeCell ref="I60:J60"/>
    <mergeCell ref="K60:L60"/>
    <mergeCell ref="C54:H54"/>
    <mergeCell ref="I54:J54"/>
    <mergeCell ref="K54:L54"/>
    <mergeCell ref="C56:H56"/>
    <mergeCell ref="I56:J56"/>
    <mergeCell ref="K56:L56"/>
    <mergeCell ref="H44:J47"/>
    <mergeCell ref="K44:K48"/>
    <mergeCell ref="L44:L48"/>
    <mergeCell ref="C52:H52"/>
    <mergeCell ref="I52:J52"/>
    <mergeCell ref="K52:L52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31"/>
  <sheetViews>
    <sheetView workbookViewId="0">
      <selection activeCell="A127" sqref="A127:O12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125</v>
      </c>
      <c r="C12" s="1">
        <v>0</v>
      </c>
      <c r="D12" s="1">
        <f>ROW(A69)</f>
        <v>69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B69</f>
        <v>125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09-02-01</v>
      </c>
      <c r="G18" s="3" t="str">
        <f t="shared" si="0"/>
        <v>09-02-01 Утилизация строительного мусора и грунта.</v>
      </c>
      <c r="H18" s="3"/>
      <c r="I18" s="3"/>
      <c r="J18" s="3"/>
      <c r="K18" s="3"/>
      <c r="L18" s="3"/>
      <c r="M18" s="3"/>
      <c r="N18" s="3"/>
      <c r="O18" s="3">
        <f t="shared" ref="O18:AT18" si="1">O69</f>
        <v>330133.82</v>
      </c>
      <c r="P18" s="3">
        <f t="shared" si="1"/>
        <v>330133.82</v>
      </c>
      <c r="Q18" s="3">
        <f t="shared" si="1"/>
        <v>0</v>
      </c>
      <c r="R18" s="3">
        <f t="shared" si="1"/>
        <v>0</v>
      </c>
      <c r="S18" s="3">
        <f t="shared" si="1"/>
        <v>0</v>
      </c>
      <c r="T18" s="3">
        <f t="shared" si="1"/>
        <v>0</v>
      </c>
      <c r="U18" s="3">
        <f t="shared" si="1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330133.82</v>
      </c>
      <c r="AS18" s="3">
        <f t="shared" si="1"/>
        <v>330133.82</v>
      </c>
      <c r="AT18" s="3">
        <f t="shared" si="1"/>
        <v>0</v>
      </c>
      <c r="AU18" s="3">
        <f t="shared" ref="AU18:BZ18" si="2">AU69</f>
        <v>0</v>
      </c>
      <c r="AV18" s="3">
        <f t="shared" si="2"/>
        <v>330133.82</v>
      </c>
      <c r="AW18" s="3">
        <f t="shared" si="2"/>
        <v>330133.82</v>
      </c>
      <c r="AX18" s="3">
        <f t="shared" si="2"/>
        <v>0</v>
      </c>
      <c r="AY18" s="3">
        <f t="shared" si="2"/>
        <v>330133.82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DG69</f>
        <v>4420491.7300000004</v>
      </c>
      <c r="DH18" s="4">
        <f t="shared" si="4"/>
        <v>4420491.7300000004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4420491.7300000004</v>
      </c>
      <c r="EK18" s="4">
        <f t="shared" si="4"/>
        <v>4420491.7300000004</v>
      </c>
      <c r="EL18" s="4">
        <f t="shared" si="4"/>
        <v>0</v>
      </c>
      <c r="EM18" s="4">
        <f t="shared" ref="EM18:FR18" si="5">EM69</f>
        <v>0</v>
      </c>
      <c r="EN18" s="4">
        <f t="shared" si="5"/>
        <v>4420491.7300000004</v>
      </c>
      <c r="EO18" s="4">
        <f t="shared" si="5"/>
        <v>4420491.7300000004</v>
      </c>
      <c r="EP18" s="4">
        <f t="shared" si="5"/>
        <v>0</v>
      </c>
      <c r="EQ18" s="4">
        <f t="shared" si="5"/>
        <v>4420491.7300000004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ROW(A39)</f>
        <v>39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09-02-01</v>
      </c>
      <c r="G22" s="3" t="str">
        <f t="shared" si="7"/>
        <v>Утилизация строительного мусора и грунта.</v>
      </c>
      <c r="H22" s="3"/>
      <c r="I22" s="3"/>
      <c r="J22" s="3"/>
      <c r="K22" s="3"/>
      <c r="L22" s="3"/>
      <c r="M22" s="3"/>
      <c r="N22" s="3"/>
      <c r="O22" s="3">
        <f t="shared" ref="O22:AT22" si="8">O39</f>
        <v>330133.82</v>
      </c>
      <c r="P22" s="3">
        <f t="shared" si="8"/>
        <v>330133.82</v>
      </c>
      <c r="Q22" s="3">
        <f t="shared" si="8"/>
        <v>0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330133.82</v>
      </c>
      <c r="AC22" s="3">
        <f t="shared" si="8"/>
        <v>330133.82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330133.82</v>
      </c>
      <c r="AS22" s="3">
        <f t="shared" si="8"/>
        <v>330133.82</v>
      </c>
      <c r="AT22" s="3">
        <f t="shared" si="8"/>
        <v>0</v>
      </c>
      <c r="AU22" s="3">
        <f t="shared" ref="AU22:BZ22" si="9">AU39</f>
        <v>0</v>
      </c>
      <c r="AV22" s="3">
        <f t="shared" si="9"/>
        <v>330133.82</v>
      </c>
      <c r="AW22" s="3">
        <f t="shared" si="9"/>
        <v>330133.82</v>
      </c>
      <c r="AX22" s="3">
        <f t="shared" si="9"/>
        <v>0</v>
      </c>
      <c r="AY22" s="3">
        <f t="shared" si="9"/>
        <v>330133.82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CA39</f>
        <v>330133.82</v>
      </c>
      <c r="CB22" s="3">
        <f t="shared" si="10"/>
        <v>330133.82</v>
      </c>
      <c r="CC22" s="3">
        <f t="shared" si="10"/>
        <v>0</v>
      </c>
      <c r="CD22" s="3">
        <f t="shared" si="10"/>
        <v>0</v>
      </c>
      <c r="CE22" s="3">
        <f t="shared" si="10"/>
        <v>330133.82</v>
      </c>
      <c r="CF22" s="3">
        <f t="shared" si="10"/>
        <v>330133.82</v>
      </c>
      <c r="CG22" s="3">
        <f t="shared" si="10"/>
        <v>0</v>
      </c>
      <c r="CH22" s="3">
        <f t="shared" si="10"/>
        <v>330133.82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DG39</f>
        <v>4420491.7300000004</v>
      </c>
      <c r="DH22" s="4">
        <f t="shared" si="11"/>
        <v>4420491.7300000004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4420491.7300000004</v>
      </c>
      <c r="DU22" s="4">
        <f t="shared" si="11"/>
        <v>4420491.7300000004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4420491.7300000004</v>
      </c>
      <c r="EK22" s="4">
        <f t="shared" si="11"/>
        <v>4420491.7300000004</v>
      </c>
      <c r="EL22" s="4">
        <f t="shared" si="11"/>
        <v>0</v>
      </c>
      <c r="EM22" s="4">
        <f t="shared" ref="EM22:FR22" si="12">EM39</f>
        <v>0</v>
      </c>
      <c r="EN22" s="4">
        <f t="shared" si="12"/>
        <v>4420491.7300000004</v>
      </c>
      <c r="EO22" s="4">
        <f t="shared" si="12"/>
        <v>4420491.7300000004</v>
      </c>
      <c r="EP22" s="4">
        <f t="shared" si="12"/>
        <v>0</v>
      </c>
      <c r="EQ22" s="4">
        <f t="shared" si="12"/>
        <v>4420491.7300000004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FS39</f>
        <v>4420491.7300000004</v>
      </c>
      <c r="FT22" s="4">
        <f t="shared" si="13"/>
        <v>4420491.7300000004</v>
      </c>
      <c r="FU22" s="4">
        <f t="shared" si="13"/>
        <v>0</v>
      </c>
      <c r="FV22" s="4">
        <f t="shared" si="13"/>
        <v>0</v>
      </c>
      <c r="FW22" s="4">
        <f t="shared" si="13"/>
        <v>4420491.7300000004</v>
      </c>
      <c r="FX22" s="4">
        <f t="shared" si="13"/>
        <v>4420491.7300000004</v>
      </c>
      <c r="FY22" s="4">
        <f t="shared" si="13"/>
        <v>0</v>
      </c>
      <c r="FZ22" s="4">
        <f t="shared" si="13"/>
        <v>4420491.7300000004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/>
      <c r="D24" s="2"/>
      <c r="E24" s="2" t="s">
        <v>15</v>
      </c>
      <c r="F24" s="2" t="s">
        <v>16</v>
      </c>
      <c r="G24" s="2" t="s">
        <v>17</v>
      </c>
      <c r="H24" s="2" t="s">
        <v>18</v>
      </c>
      <c r="I24" s="2">
        <f>ROUND(28396.42-4580.4,7)</f>
        <v>23816.02</v>
      </c>
      <c r="J24" s="2">
        <v>0</v>
      </c>
      <c r="K24" s="2">
        <f>ROUND(28396.42-4580.4,7)</f>
        <v>23816.02</v>
      </c>
      <c r="L24" s="2"/>
      <c r="M24" s="2"/>
      <c r="N24" s="2"/>
      <c r="O24" s="2">
        <f t="shared" ref="O24:O37" si="14">ROUND(CP24,2)</f>
        <v>296446.31</v>
      </c>
      <c r="P24" s="2">
        <f>ROUND(ROUND(CQ24*I24,2)/BC24,2)</f>
        <v>296446.31</v>
      </c>
      <c r="Q24" s="2">
        <f t="shared" ref="Q24:Q37" si="15">ROUND(CR24*I24,2)</f>
        <v>0</v>
      </c>
      <c r="R24" s="2">
        <f t="shared" ref="R24:R37" si="16">ROUND(CS24*I24,2)</f>
        <v>0</v>
      </c>
      <c r="S24" s="2">
        <f t="shared" ref="S24:S37" si="17">ROUND(CT24*I24,2)</f>
        <v>0</v>
      </c>
      <c r="T24" s="2">
        <f t="shared" ref="T24:T37" si="18">ROUND(CU24*I24,2)</f>
        <v>0</v>
      </c>
      <c r="U24" s="2">
        <f t="shared" ref="U24:U37" si="19">ROUND(CV24*I24,7)</f>
        <v>0</v>
      </c>
      <c r="V24" s="2">
        <f t="shared" ref="V24:V37" si="20">ROUND(CW24*I24,7)</f>
        <v>0</v>
      </c>
      <c r="W24" s="2">
        <f t="shared" ref="W24:W37" si="21">ROUND(CX24*I24,2)</f>
        <v>0</v>
      </c>
      <c r="X24" s="2">
        <f t="shared" ref="X24:X37" si="22">ROUND(CY24,2)</f>
        <v>0</v>
      </c>
      <c r="Y24" s="2">
        <f t="shared" ref="Y24:Y37" si="23">ROUND(CZ24,2)</f>
        <v>0</v>
      </c>
      <c r="Z24" s="2"/>
      <c r="AA24" s="2">
        <v>64883974</v>
      </c>
      <c r="AB24" s="2">
        <f t="shared" ref="AB24:AB37" si="24">ROUND((AC24+AD24+AF24),2)</f>
        <v>166.67</v>
      </c>
      <c r="AC24" s="2">
        <f t="shared" ref="AC24:AC37" si="25">ROUND((ES24),2)</f>
        <v>166.67</v>
      </c>
      <c r="AD24" s="2">
        <f t="shared" ref="AD24:AD37" si="26">ROUND((((ET24)-(EU24))+AE24),2)</f>
        <v>0</v>
      </c>
      <c r="AE24" s="2">
        <f t="shared" ref="AE24:AE37" si="27">ROUND((EU24),2)</f>
        <v>0</v>
      </c>
      <c r="AF24" s="2">
        <f t="shared" ref="AF24:AF37" si="28">ROUND((EV24),2)</f>
        <v>0</v>
      </c>
      <c r="AG24" s="2">
        <f t="shared" ref="AG24:AG37" si="29">ROUND((AP24),2)</f>
        <v>0</v>
      </c>
      <c r="AH24" s="2">
        <f t="shared" ref="AH24:AH37" si="30">(EW24)</f>
        <v>0</v>
      </c>
      <c r="AI24" s="2">
        <f t="shared" ref="AI24:AI37" si="31">(EX24)</f>
        <v>0</v>
      </c>
      <c r="AJ24" s="2">
        <f t="shared" ref="AJ24:AJ37" si="32">(AS24)</f>
        <v>0</v>
      </c>
      <c r="AK24" s="2">
        <v>166.67</v>
      </c>
      <c r="AL24" s="2">
        <v>166.67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13.39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3</v>
      </c>
      <c r="BI24" s="2">
        <v>1</v>
      </c>
      <c r="BJ24" s="2" t="s">
        <v>3</v>
      </c>
      <c r="BK24" s="2"/>
      <c r="BL24" s="2"/>
      <c r="BM24" s="2">
        <v>1100</v>
      </c>
      <c r="BN24" s="2">
        <v>0</v>
      </c>
      <c r="BO24" s="2" t="s">
        <v>3</v>
      </c>
      <c r="BP24" s="2">
        <v>0</v>
      </c>
      <c r="BQ24" s="2">
        <v>8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0</v>
      </c>
      <c r="CA24" s="2">
        <v>0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 t="shared" ref="CP24:CP37" si="33">(P24+Q24+S24)</f>
        <v>296446.31</v>
      </c>
      <c r="CQ24" s="2">
        <f t="shared" ref="CQ24:CQ37" si="34">AC24</f>
        <v>166.67</v>
      </c>
      <c r="CR24" s="2">
        <f t="shared" ref="CR24:CR37" si="35">(((ET24)-(EU24)*BS24)+AE24*BS24)</f>
        <v>0</v>
      </c>
      <c r="CS24" s="2">
        <f t="shared" ref="CS24:CS37" si="36">AE24*BS24</f>
        <v>0</v>
      </c>
      <c r="CT24" s="2">
        <f t="shared" ref="CT24:CT37" si="37">AF24*BA24</f>
        <v>0</v>
      </c>
      <c r="CU24" s="2">
        <f t="shared" ref="CU24:CU37" si="38">AG24</f>
        <v>0</v>
      </c>
      <c r="CV24" s="2">
        <f t="shared" ref="CV24:CV37" si="39">AH24</f>
        <v>0</v>
      </c>
      <c r="CW24" s="2">
        <f t="shared" ref="CW24:CW37" si="40">AI24</f>
        <v>0</v>
      </c>
      <c r="CX24" s="2">
        <f t="shared" ref="CX24:CX37" si="41">AJ24</f>
        <v>0</v>
      </c>
      <c r="CY24" s="2">
        <f t="shared" ref="CY24:CY37" si="42">(((S24+R24)*AT24)/100)</f>
        <v>0</v>
      </c>
      <c r="CZ24" s="2">
        <f t="shared" ref="CZ24:CZ37" si="43">(((S24+R24)*AU24)/100)</f>
        <v>0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1009</v>
      </c>
      <c r="DV24" s="2" t="s">
        <v>18</v>
      </c>
      <c r="DW24" s="2" t="s">
        <v>18</v>
      </c>
      <c r="DX24" s="2">
        <v>1000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49994432</v>
      </c>
      <c r="EF24" s="2">
        <v>8</v>
      </c>
      <c r="EG24" s="2" t="s">
        <v>19</v>
      </c>
      <c r="EH24" s="2">
        <v>0</v>
      </c>
      <c r="EI24" s="2" t="s">
        <v>3</v>
      </c>
      <c r="EJ24" s="2">
        <v>1</v>
      </c>
      <c r="EK24" s="2">
        <v>1100</v>
      </c>
      <c r="EL24" s="2" t="s">
        <v>20</v>
      </c>
      <c r="EM24" s="2" t="s">
        <v>21</v>
      </c>
      <c r="EN24" s="2"/>
      <c r="EO24" s="2" t="s">
        <v>3</v>
      </c>
      <c r="EP24" s="2"/>
      <c r="EQ24" s="2">
        <v>131072</v>
      </c>
      <c r="ER24" s="2">
        <v>166.67</v>
      </c>
      <c r="ES24" s="2">
        <v>166.67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5</v>
      </c>
      <c r="FA24" s="2"/>
      <c r="FB24" s="2"/>
      <c r="FC24" s="2">
        <v>0</v>
      </c>
      <c r="FD24" s="2">
        <v>18</v>
      </c>
      <c r="FE24" s="2"/>
      <c r="FF24" s="2">
        <v>166.67</v>
      </c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0</v>
      </c>
      <c r="FY24" s="2">
        <v>0</v>
      </c>
      <c r="FZ24" s="2"/>
      <c r="GA24" s="2" t="s">
        <v>3</v>
      </c>
      <c r="GB24" s="2"/>
      <c r="GC24" s="2"/>
      <c r="GD24" s="2">
        <v>1</v>
      </c>
      <c r="GE24" s="2"/>
      <c r="GF24" s="2">
        <v>-854856238</v>
      </c>
      <c r="GG24" s="2">
        <v>2</v>
      </c>
      <c r="GH24" s="2">
        <v>3</v>
      </c>
      <c r="GI24" s="2">
        <v>3</v>
      </c>
      <c r="GJ24" s="2">
        <v>0</v>
      </c>
      <c r="GK24" s="2">
        <v>0</v>
      </c>
      <c r="GL24" s="2">
        <f t="shared" ref="GL24:GL37" si="44">ROUND(IF(AND(BH24=3,BI24=3,FS24&lt;&gt;0),P24,0),2)</f>
        <v>0</v>
      </c>
      <c r="GM24" s="2">
        <f t="shared" ref="GM24:GM37" si="45">ROUND(O24+X24+Y24,2)+GX24</f>
        <v>296446.31</v>
      </c>
      <c r="GN24" s="2">
        <f t="shared" ref="GN24:GN37" si="46">IF(OR(BI24=0,BI24=1),GM24-GX24,0)</f>
        <v>296446.31</v>
      </c>
      <c r="GO24" s="2">
        <f t="shared" ref="GO24:GO37" si="47">IF(BI24=2,GM24-GX24,0)</f>
        <v>0</v>
      </c>
      <c r="GP24" s="2">
        <f t="shared" ref="GP24:GP37" si="48">IF(BI24=4,GM24-GX24,0)</f>
        <v>0</v>
      </c>
      <c r="GQ24" s="2"/>
      <c r="GR24" s="2">
        <v>1</v>
      </c>
      <c r="GS24" s="2">
        <v>1</v>
      </c>
      <c r="GT24" s="2">
        <v>0</v>
      </c>
      <c r="GU24" s="2" t="s">
        <v>3</v>
      </c>
      <c r="GV24" s="2">
        <f t="shared" ref="GV24:GV37" si="49">ROUND((GT24),2)</f>
        <v>0</v>
      </c>
      <c r="GW24" s="2">
        <v>1</v>
      </c>
      <c r="GX24" s="2">
        <f t="shared" ref="GX24:GX37" si="50">ROUND(HC24*I24,2)</f>
        <v>0</v>
      </c>
      <c r="GY24" s="2"/>
      <c r="GZ24" s="2"/>
      <c r="HA24" s="2">
        <v>0</v>
      </c>
      <c r="HB24" s="2">
        <v>0</v>
      </c>
      <c r="HC24" s="2">
        <f t="shared" ref="HC24:HC37" si="51">GV24*GW24</f>
        <v>0</v>
      </c>
      <c r="HD24" s="2"/>
      <c r="HE24" s="2" t="s">
        <v>3</v>
      </c>
      <c r="HF24" s="2" t="s">
        <v>3</v>
      </c>
      <c r="HG24" s="2">
        <f t="shared" ref="HG24:HG37" si="52">ROUND(AC24*I24,2)</f>
        <v>3969416.05</v>
      </c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E25" t="s">
        <v>15</v>
      </c>
      <c r="F25" t="s">
        <v>16</v>
      </c>
      <c r="G25" t="s">
        <v>17</v>
      </c>
      <c r="H25" t="s">
        <v>18</v>
      </c>
      <c r="I25">
        <f>ROUND(28396.42-4580.4,7)</f>
        <v>23816.02</v>
      </c>
      <c r="J25">
        <v>0</v>
      </c>
      <c r="K25">
        <f>ROUND(28396.42-4580.4,7)</f>
        <v>23816.02</v>
      </c>
      <c r="O25">
        <f t="shared" si="14"/>
        <v>3969416.05</v>
      </c>
      <c r="P25">
        <f>ROUND(CQ25*I25,2)</f>
        <v>3969416.05</v>
      </c>
      <c r="Q25">
        <f t="shared" si="15"/>
        <v>0</v>
      </c>
      <c r="R25">
        <f t="shared" si="16"/>
        <v>0</v>
      </c>
      <c r="S25">
        <f t="shared" si="17"/>
        <v>0</v>
      </c>
      <c r="T25">
        <f t="shared" si="18"/>
        <v>0</v>
      </c>
      <c r="U25">
        <f t="shared" si="19"/>
        <v>0</v>
      </c>
      <c r="V25">
        <f t="shared" si="20"/>
        <v>0</v>
      </c>
      <c r="W25">
        <f t="shared" si="21"/>
        <v>0</v>
      </c>
      <c r="X25">
        <f t="shared" si="22"/>
        <v>0</v>
      </c>
      <c r="Y25">
        <f t="shared" si="23"/>
        <v>0</v>
      </c>
      <c r="AA25">
        <v>64883972</v>
      </c>
      <c r="AB25">
        <f t="shared" si="24"/>
        <v>166.67</v>
      </c>
      <c r="AC25">
        <f t="shared" si="25"/>
        <v>166.67</v>
      </c>
      <c r="AD25">
        <f t="shared" si="26"/>
        <v>0</v>
      </c>
      <c r="AE25">
        <f t="shared" si="27"/>
        <v>0</v>
      </c>
      <c r="AF25">
        <f t="shared" si="28"/>
        <v>0</v>
      </c>
      <c r="AG25">
        <f t="shared" si="29"/>
        <v>0</v>
      </c>
      <c r="AH25">
        <f t="shared" si="30"/>
        <v>0</v>
      </c>
      <c r="AI25">
        <f t="shared" si="31"/>
        <v>0</v>
      </c>
      <c r="AJ25">
        <f t="shared" si="32"/>
        <v>0</v>
      </c>
      <c r="AK25">
        <v>166.67</v>
      </c>
      <c r="AL25">
        <v>166.67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13.39</v>
      </c>
      <c r="BD25" t="s">
        <v>3</v>
      </c>
      <c r="BE25" t="s">
        <v>3</v>
      </c>
      <c r="BF25" t="s">
        <v>3</v>
      </c>
      <c r="BG25" t="s">
        <v>3</v>
      </c>
      <c r="BH25">
        <v>3</v>
      </c>
      <c r="BI25">
        <v>1</v>
      </c>
      <c r="BJ25" t="s">
        <v>3</v>
      </c>
      <c r="BM25">
        <v>1100</v>
      </c>
      <c r="BN25">
        <v>0</v>
      </c>
      <c r="BO25" t="s">
        <v>3</v>
      </c>
      <c r="BP25">
        <v>0</v>
      </c>
      <c r="BQ25">
        <v>8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0</v>
      </c>
      <c r="CA25">
        <v>0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3"/>
        <v>3969416.05</v>
      </c>
      <c r="CQ25">
        <f t="shared" si="34"/>
        <v>166.67</v>
      </c>
      <c r="CR25">
        <f t="shared" si="35"/>
        <v>0</v>
      </c>
      <c r="CS25">
        <f t="shared" si="36"/>
        <v>0</v>
      </c>
      <c r="CT25">
        <f t="shared" si="37"/>
        <v>0</v>
      </c>
      <c r="CU25">
        <f t="shared" si="38"/>
        <v>0</v>
      </c>
      <c r="CV25">
        <f t="shared" si="39"/>
        <v>0</v>
      </c>
      <c r="CW25">
        <f t="shared" si="40"/>
        <v>0</v>
      </c>
      <c r="CX25">
        <f t="shared" si="41"/>
        <v>0</v>
      </c>
      <c r="CY25">
        <f t="shared" si="42"/>
        <v>0</v>
      </c>
      <c r="CZ25">
        <f t="shared" si="43"/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18</v>
      </c>
      <c r="DW25" t="s">
        <v>18</v>
      </c>
      <c r="DX25">
        <v>1000</v>
      </c>
      <c r="DZ25" t="s">
        <v>3</v>
      </c>
      <c r="EA25" t="s">
        <v>3</v>
      </c>
      <c r="EB25" t="s">
        <v>3</v>
      </c>
      <c r="EC25" t="s">
        <v>3</v>
      </c>
      <c r="EE25">
        <v>49994432</v>
      </c>
      <c r="EF25">
        <v>8</v>
      </c>
      <c r="EG25" t="s">
        <v>19</v>
      </c>
      <c r="EH25">
        <v>0</v>
      </c>
      <c r="EI25" t="s">
        <v>3</v>
      </c>
      <c r="EJ25">
        <v>1</v>
      </c>
      <c r="EK25">
        <v>1100</v>
      </c>
      <c r="EL25" t="s">
        <v>20</v>
      </c>
      <c r="EM25" t="s">
        <v>21</v>
      </c>
      <c r="EO25" t="s">
        <v>3</v>
      </c>
      <c r="EQ25">
        <v>131072</v>
      </c>
      <c r="ER25">
        <v>166.67</v>
      </c>
      <c r="ES25">
        <v>166.67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5</v>
      </c>
      <c r="FC25">
        <v>0</v>
      </c>
      <c r="FD25">
        <v>18</v>
      </c>
      <c r="FF25">
        <v>166.67</v>
      </c>
      <c r="FQ25">
        <v>0</v>
      </c>
      <c r="FR25">
        <v>0</v>
      </c>
      <c r="FS25">
        <v>0</v>
      </c>
      <c r="FX25">
        <v>0</v>
      </c>
      <c r="FY25">
        <v>0</v>
      </c>
      <c r="GA25" t="s">
        <v>3</v>
      </c>
      <c r="GD25">
        <v>1</v>
      </c>
      <c r="GF25">
        <v>-854856238</v>
      </c>
      <c r="GG25">
        <v>2</v>
      </c>
      <c r="GH25">
        <v>3</v>
      </c>
      <c r="GI25">
        <v>5</v>
      </c>
      <c r="GJ25">
        <v>0</v>
      </c>
      <c r="GK25">
        <v>0</v>
      </c>
      <c r="GL25">
        <f t="shared" si="44"/>
        <v>0</v>
      </c>
      <c r="GM25">
        <f t="shared" si="45"/>
        <v>3969416.05</v>
      </c>
      <c r="GN25">
        <f t="shared" si="46"/>
        <v>3969416.05</v>
      </c>
      <c r="GO25">
        <f t="shared" si="47"/>
        <v>0</v>
      </c>
      <c r="GP25">
        <f t="shared" si="48"/>
        <v>0</v>
      </c>
      <c r="GR25">
        <v>1</v>
      </c>
      <c r="GS25">
        <v>1</v>
      </c>
      <c r="GT25">
        <v>0</v>
      </c>
      <c r="GU25" t="s">
        <v>3</v>
      </c>
      <c r="GV25">
        <f t="shared" si="49"/>
        <v>0</v>
      </c>
      <c r="GW25">
        <v>1</v>
      </c>
      <c r="GX25">
        <f t="shared" si="50"/>
        <v>0</v>
      </c>
      <c r="HA25">
        <v>0</v>
      </c>
      <c r="HB25">
        <v>0</v>
      </c>
      <c r="HC25">
        <f t="shared" si="51"/>
        <v>0</v>
      </c>
      <c r="HE25" t="s">
        <v>3</v>
      </c>
      <c r="HF25" t="s">
        <v>3</v>
      </c>
      <c r="HG25">
        <f t="shared" si="52"/>
        <v>3969416.05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">
      <c r="A26" s="2">
        <v>17</v>
      </c>
      <c r="B26" s="2">
        <v>1</v>
      </c>
      <c r="C26" s="2"/>
      <c r="D26" s="2"/>
      <c r="E26" s="2" t="s">
        <v>22</v>
      </c>
      <c r="F26" s="2" t="s">
        <v>23</v>
      </c>
      <c r="G26" s="2" t="s">
        <v>24</v>
      </c>
      <c r="H26" s="2" t="s">
        <v>18</v>
      </c>
      <c r="I26" s="2">
        <v>2178.13</v>
      </c>
      <c r="J26" s="2">
        <v>0</v>
      </c>
      <c r="K26" s="2">
        <v>2178.13</v>
      </c>
      <c r="L26" s="2"/>
      <c r="M26" s="2"/>
      <c r="N26" s="2"/>
      <c r="O26" s="2">
        <f t="shared" si="14"/>
        <v>21688.58</v>
      </c>
      <c r="P26" s="2">
        <f>ROUND(ROUND(CQ26*I26,2)/BC26,2)</f>
        <v>21688.58</v>
      </c>
      <c r="Q26" s="2">
        <f t="shared" si="15"/>
        <v>0</v>
      </c>
      <c r="R26" s="2">
        <f t="shared" si="16"/>
        <v>0</v>
      </c>
      <c r="S26" s="2">
        <f t="shared" si="17"/>
        <v>0</v>
      </c>
      <c r="T26" s="2">
        <f t="shared" si="18"/>
        <v>0</v>
      </c>
      <c r="U26" s="2">
        <f t="shared" si="19"/>
        <v>0</v>
      </c>
      <c r="V26" s="2">
        <f t="shared" si="20"/>
        <v>0</v>
      </c>
      <c r="W26" s="2">
        <f t="shared" si="21"/>
        <v>0</v>
      </c>
      <c r="X26" s="2">
        <f t="shared" si="22"/>
        <v>0</v>
      </c>
      <c r="Y26" s="2">
        <f t="shared" si="23"/>
        <v>0</v>
      </c>
      <c r="Z26" s="2"/>
      <c r="AA26" s="2">
        <v>64883974</v>
      </c>
      <c r="AB26" s="2">
        <f t="shared" si="24"/>
        <v>133.33000000000001</v>
      </c>
      <c r="AC26" s="2">
        <f t="shared" si="25"/>
        <v>133.33000000000001</v>
      </c>
      <c r="AD26" s="2">
        <f t="shared" si="26"/>
        <v>0</v>
      </c>
      <c r="AE26" s="2">
        <f t="shared" si="27"/>
        <v>0</v>
      </c>
      <c r="AF26" s="2">
        <f t="shared" si="28"/>
        <v>0</v>
      </c>
      <c r="AG26" s="2">
        <f t="shared" si="29"/>
        <v>0</v>
      </c>
      <c r="AH26" s="2">
        <f t="shared" si="30"/>
        <v>0</v>
      </c>
      <c r="AI26" s="2">
        <f t="shared" si="31"/>
        <v>0</v>
      </c>
      <c r="AJ26" s="2">
        <f t="shared" si="32"/>
        <v>0</v>
      </c>
      <c r="AK26" s="2">
        <v>133.33000000000001</v>
      </c>
      <c r="AL26" s="2">
        <v>133.33000000000001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13.39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1100</v>
      </c>
      <c r="BN26" s="2">
        <v>0</v>
      </c>
      <c r="BO26" s="2" t="s">
        <v>3</v>
      </c>
      <c r="BP26" s="2">
        <v>0</v>
      </c>
      <c r="BQ26" s="2">
        <v>8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0</v>
      </c>
      <c r="CA26" s="2">
        <v>0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 t="shared" si="33"/>
        <v>21688.58</v>
      </c>
      <c r="CQ26" s="2">
        <f t="shared" si="34"/>
        <v>133.33000000000001</v>
      </c>
      <c r="CR26" s="2">
        <f t="shared" si="35"/>
        <v>0</v>
      </c>
      <c r="CS26" s="2">
        <f t="shared" si="36"/>
        <v>0</v>
      </c>
      <c r="CT26" s="2">
        <f t="shared" si="37"/>
        <v>0</v>
      </c>
      <c r="CU26" s="2">
        <f t="shared" si="38"/>
        <v>0</v>
      </c>
      <c r="CV26" s="2">
        <f t="shared" si="39"/>
        <v>0</v>
      </c>
      <c r="CW26" s="2">
        <f t="shared" si="40"/>
        <v>0</v>
      </c>
      <c r="CX26" s="2">
        <f t="shared" si="41"/>
        <v>0</v>
      </c>
      <c r="CY26" s="2">
        <f t="shared" si="42"/>
        <v>0</v>
      </c>
      <c r="CZ26" s="2">
        <f t="shared" si="43"/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1009</v>
      </c>
      <c r="DV26" s="2" t="s">
        <v>18</v>
      </c>
      <c r="DW26" s="2" t="s">
        <v>18</v>
      </c>
      <c r="DX26" s="2">
        <v>1000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49994432</v>
      </c>
      <c r="EF26" s="2">
        <v>8</v>
      </c>
      <c r="EG26" s="2" t="s">
        <v>19</v>
      </c>
      <c r="EH26" s="2">
        <v>0</v>
      </c>
      <c r="EI26" s="2" t="s">
        <v>3</v>
      </c>
      <c r="EJ26" s="2">
        <v>1</v>
      </c>
      <c r="EK26" s="2">
        <v>1100</v>
      </c>
      <c r="EL26" s="2" t="s">
        <v>20</v>
      </c>
      <c r="EM26" s="2" t="s">
        <v>21</v>
      </c>
      <c r="EN26" s="2"/>
      <c r="EO26" s="2" t="s">
        <v>3</v>
      </c>
      <c r="EP26" s="2"/>
      <c r="EQ26" s="2">
        <v>131072</v>
      </c>
      <c r="ER26" s="2">
        <v>133.33000000000001</v>
      </c>
      <c r="ES26" s="2">
        <v>133.33000000000001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5</v>
      </c>
      <c r="FA26" s="2"/>
      <c r="FB26" s="2"/>
      <c r="FC26" s="2">
        <v>0</v>
      </c>
      <c r="FD26" s="2">
        <v>18</v>
      </c>
      <c r="FE26" s="2"/>
      <c r="FF26" s="2">
        <v>133.33000000000001</v>
      </c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0</v>
      </c>
      <c r="FY26" s="2">
        <v>0</v>
      </c>
      <c r="FZ26" s="2"/>
      <c r="GA26" s="2" t="s">
        <v>3</v>
      </c>
      <c r="GB26" s="2"/>
      <c r="GC26" s="2"/>
      <c r="GD26" s="2">
        <v>1</v>
      </c>
      <c r="GE26" s="2"/>
      <c r="GF26" s="2">
        <v>1846828844</v>
      </c>
      <c r="GG26" s="2">
        <v>2</v>
      </c>
      <c r="GH26" s="2">
        <v>3</v>
      </c>
      <c r="GI26" s="2">
        <v>3</v>
      </c>
      <c r="GJ26" s="2">
        <v>0</v>
      </c>
      <c r="GK26" s="2">
        <v>0</v>
      </c>
      <c r="GL26" s="2">
        <f t="shared" si="44"/>
        <v>0</v>
      </c>
      <c r="GM26" s="2">
        <f t="shared" si="45"/>
        <v>21688.58</v>
      </c>
      <c r="GN26" s="2">
        <f t="shared" si="46"/>
        <v>21688.58</v>
      </c>
      <c r="GO26" s="2">
        <f t="shared" si="47"/>
        <v>0</v>
      </c>
      <c r="GP26" s="2">
        <f t="shared" si="48"/>
        <v>0</v>
      </c>
      <c r="GQ26" s="2"/>
      <c r="GR26" s="2">
        <v>1</v>
      </c>
      <c r="GS26" s="2">
        <v>1</v>
      </c>
      <c r="GT26" s="2">
        <v>0</v>
      </c>
      <c r="GU26" s="2" t="s">
        <v>3</v>
      </c>
      <c r="GV26" s="2">
        <f t="shared" si="49"/>
        <v>0</v>
      </c>
      <c r="GW26" s="2">
        <v>1</v>
      </c>
      <c r="GX26" s="2">
        <f t="shared" si="50"/>
        <v>0</v>
      </c>
      <c r="GY26" s="2"/>
      <c r="GZ26" s="2"/>
      <c r="HA26" s="2">
        <v>0</v>
      </c>
      <c r="HB26" s="2">
        <v>0</v>
      </c>
      <c r="HC26" s="2">
        <f t="shared" si="51"/>
        <v>0</v>
      </c>
      <c r="HD26" s="2"/>
      <c r="HE26" s="2" t="s">
        <v>3</v>
      </c>
      <c r="HF26" s="2" t="s">
        <v>3</v>
      </c>
      <c r="HG26" s="2">
        <f t="shared" si="52"/>
        <v>290410.07</v>
      </c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17</v>
      </c>
      <c r="B27">
        <v>1</v>
      </c>
      <c r="E27" t="s">
        <v>22</v>
      </c>
      <c r="F27" t="s">
        <v>23</v>
      </c>
      <c r="G27" t="s">
        <v>24</v>
      </c>
      <c r="H27" t="s">
        <v>18</v>
      </c>
      <c r="I27">
        <v>2178.13</v>
      </c>
      <c r="J27">
        <v>0</v>
      </c>
      <c r="K27">
        <v>2178.13</v>
      </c>
      <c r="O27">
        <f t="shared" si="14"/>
        <v>290410.07</v>
      </c>
      <c r="P27">
        <f>ROUND(CQ27*I27,2)</f>
        <v>290410.07</v>
      </c>
      <c r="Q27">
        <f t="shared" si="15"/>
        <v>0</v>
      </c>
      <c r="R27">
        <f t="shared" si="16"/>
        <v>0</v>
      </c>
      <c r="S27">
        <f t="shared" si="17"/>
        <v>0</v>
      </c>
      <c r="T27">
        <f t="shared" si="18"/>
        <v>0</v>
      </c>
      <c r="U27">
        <f t="shared" si="19"/>
        <v>0</v>
      </c>
      <c r="V27">
        <f t="shared" si="20"/>
        <v>0</v>
      </c>
      <c r="W27">
        <f t="shared" si="21"/>
        <v>0</v>
      </c>
      <c r="X27">
        <f t="shared" si="22"/>
        <v>0</v>
      </c>
      <c r="Y27">
        <f t="shared" si="23"/>
        <v>0</v>
      </c>
      <c r="AA27">
        <v>64883972</v>
      </c>
      <c r="AB27">
        <f t="shared" si="24"/>
        <v>133.33000000000001</v>
      </c>
      <c r="AC27">
        <f t="shared" si="25"/>
        <v>133.33000000000001</v>
      </c>
      <c r="AD27">
        <f t="shared" si="26"/>
        <v>0</v>
      </c>
      <c r="AE27">
        <f t="shared" si="27"/>
        <v>0</v>
      </c>
      <c r="AF27">
        <f t="shared" si="28"/>
        <v>0</v>
      </c>
      <c r="AG27">
        <f t="shared" si="29"/>
        <v>0</v>
      </c>
      <c r="AH27">
        <f t="shared" si="30"/>
        <v>0</v>
      </c>
      <c r="AI27">
        <f t="shared" si="31"/>
        <v>0</v>
      </c>
      <c r="AJ27">
        <f t="shared" si="32"/>
        <v>0</v>
      </c>
      <c r="AK27">
        <v>133.33000000000001</v>
      </c>
      <c r="AL27">
        <v>133.33000000000001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13.39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1</v>
      </c>
      <c r="BJ27" t="s">
        <v>3</v>
      </c>
      <c r="BM27">
        <v>1100</v>
      </c>
      <c r="BN27">
        <v>0</v>
      </c>
      <c r="BO27" t="s">
        <v>3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3"/>
        <v>290410.07</v>
      </c>
      <c r="CQ27">
        <f t="shared" si="34"/>
        <v>133.33000000000001</v>
      </c>
      <c r="CR27">
        <f t="shared" si="35"/>
        <v>0</v>
      </c>
      <c r="CS27">
        <f t="shared" si="36"/>
        <v>0</v>
      </c>
      <c r="CT27">
        <f t="shared" si="37"/>
        <v>0</v>
      </c>
      <c r="CU27">
        <f t="shared" si="38"/>
        <v>0</v>
      </c>
      <c r="CV27">
        <f t="shared" si="39"/>
        <v>0</v>
      </c>
      <c r="CW27">
        <f t="shared" si="40"/>
        <v>0</v>
      </c>
      <c r="CX27">
        <f t="shared" si="41"/>
        <v>0</v>
      </c>
      <c r="CY27">
        <f t="shared" si="42"/>
        <v>0</v>
      </c>
      <c r="CZ27">
        <f t="shared" si="43"/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1009</v>
      </c>
      <c r="DV27" t="s">
        <v>18</v>
      </c>
      <c r="DW27" t="s">
        <v>18</v>
      </c>
      <c r="DX27">
        <v>1000</v>
      </c>
      <c r="DZ27" t="s">
        <v>3</v>
      </c>
      <c r="EA27" t="s">
        <v>3</v>
      </c>
      <c r="EB27" t="s">
        <v>3</v>
      </c>
      <c r="EC27" t="s">
        <v>3</v>
      </c>
      <c r="EE27">
        <v>49994432</v>
      </c>
      <c r="EF27">
        <v>8</v>
      </c>
      <c r="EG27" t="s">
        <v>19</v>
      </c>
      <c r="EH27">
        <v>0</v>
      </c>
      <c r="EI27" t="s">
        <v>3</v>
      </c>
      <c r="EJ27">
        <v>1</v>
      </c>
      <c r="EK27">
        <v>1100</v>
      </c>
      <c r="EL27" t="s">
        <v>20</v>
      </c>
      <c r="EM27" t="s">
        <v>21</v>
      </c>
      <c r="EO27" t="s">
        <v>3</v>
      </c>
      <c r="EQ27">
        <v>131072</v>
      </c>
      <c r="ER27">
        <v>133.33000000000001</v>
      </c>
      <c r="ES27">
        <v>133.33000000000001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5</v>
      </c>
      <c r="FC27">
        <v>0</v>
      </c>
      <c r="FD27">
        <v>18</v>
      </c>
      <c r="FF27">
        <v>133.33000000000001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3</v>
      </c>
      <c r="GD27">
        <v>1</v>
      </c>
      <c r="GF27">
        <v>1846828844</v>
      </c>
      <c r="GG27">
        <v>2</v>
      </c>
      <c r="GH27">
        <v>3</v>
      </c>
      <c r="GI27">
        <v>5</v>
      </c>
      <c r="GJ27">
        <v>0</v>
      </c>
      <c r="GK27">
        <v>0</v>
      </c>
      <c r="GL27">
        <f t="shared" si="44"/>
        <v>0</v>
      </c>
      <c r="GM27">
        <f t="shared" si="45"/>
        <v>290410.07</v>
      </c>
      <c r="GN27">
        <f t="shared" si="46"/>
        <v>290410.07</v>
      </c>
      <c r="GO27">
        <f t="shared" si="47"/>
        <v>0</v>
      </c>
      <c r="GP27">
        <f t="shared" si="48"/>
        <v>0</v>
      </c>
      <c r="GR27">
        <v>1</v>
      </c>
      <c r="GS27">
        <v>1</v>
      </c>
      <c r="GT27">
        <v>0</v>
      </c>
      <c r="GU27" t="s">
        <v>3</v>
      </c>
      <c r="GV27">
        <f t="shared" si="49"/>
        <v>0</v>
      </c>
      <c r="GW27">
        <v>1</v>
      </c>
      <c r="GX27">
        <f t="shared" si="50"/>
        <v>0</v>
      </c>
      <c r="HA27">
        <v>0</v>
      </c>
      <c r="HB27">
        <v>0</v>
      </c>
      <c r="HC27">
        <f t="shared" si="51"/>
        <v>0</v>
      </c>
      <c r="HE27" t="s">
        <v>3</v>
      </c>
      <c r="HF27" t="s">
        <v>3</v>
      </c>
      <c r="HG27">
        <f t="shared" si="52"/>
        <v>290410.07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3</v>
      </c>
      <c r="F28" s="2" t="s">
        <v>25</v>
      </c>
      <c r="G28" s="2" t="s">
        <v>157</v>
      </c>
      <c r="H28" s="2" t="s">
        <v>18</v>
      </c>
      <c r="I28" s="2">
        <v>0</v>
      </c>
      <c r="J28" s="2">
        <v>0</v>
      </c>
      <c r="K28" s="2">
        <v>0</v>
      </c>
      <c r="L28" s="2"/>
      <c r="M28" s="2"/>
      <c r="N28" s="2"/>
      <c r="O28" s="2">
        <f t="shared" si="14"/>
        <v>0</v>
      </c>
      <c r="P28" s="2">
        <f>ROUND(ROUND(CQ28*I28,2)/BC28,2)</f>
        <v>0</v>
      </c>
      <c r="Q28" s="2">
        <f t="shared" si="15"/>
        <v>0</v>
      </c>
      <c r="R28" s="2">
        <f t="shared" si="16"/>
        <v>0</v>
      </c>
      <c r="S28" s="2">
        <f t="shared" si="17"/>
        <v>0</v>
      </c>
      <c r="T28" s="2">
        <f t="shared" si="18"/>
        <v>0</v>
      </c>
      <c r="U28" s="2">
        <f t="shared" si="19"/>
        <v>0</v>
      </c>
      <c r="V28" s="2">
        <f t="shared" si="20"/>
        <v>0</v>
      </c>
      <c r="W28" s="2">
        <f t="shared" si="21"/>
        <v>0</v>
      </c>
      <c r="X28" s="2">
        <f t="shared" si="22"/>
        <v>0</v>
      </c>
      <c r="Y28" s="2">
        <f t="shared" si="23"/>
        <v>0</v>
      </c>
      <c r="Z28" s="2"/>
      <c r="AA28" s="2">
        <v>-1</v>
      </c>
      <c r="AB28" s="2">
        <f t="shared" si="24"/>
        <v>83.33</v>
      </c>
      <c r="AC28" s="2">
        <f t="shared" si="25"/>
        <v>83.33</v>
      </c>
      <c r="AD28" s="2">
        <f t="shared" si="26"/>
        <v>0</v>
      </c>
      <c r="AE28" s="2">
        <f t="shared" si="27"/>
        <v>0</v>
      </c>
      <c r="AF28" s="2">
        <f t="shared" si="28"/>
        <v>0</v>
      </c>
      <c r="AG28" s="2">
        <f t="shared" si="29"/>
        <v>0</v>
      </c>
      <c r="AH28" s="2">
        <f t="shared" si="30"/>
        <v>0</v>
      </c>
      <c r="AI28" s="2">
        <f t="shared" si="31"/>
        <v>0</v>
      </c>
      <c r="AJ28" s="2">
        <f t="shared" si="32"/>
        <v>0</v>
      </c>
      <c r="AK28" s="2">
        <v>83.33</v>
      </c>
      <c r="AL28" s="2">
        <v>83.33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13.39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1100</v>
      </c>
      <c r="BN28" s="2">
        <v>0</v>
      </c>
      <c r="BO28" s="2" t="s">
        <v>3</v>
      </c>
      <c r="BP28" s="2">
        <v>0</v>
      </c>
      <c r="BQ28" s="2">
        <v>8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33"/>
        <v>0</v>
      </c>
      <c r="CQ28" s="2">
        <f t="shared" si="34"/>
        <v>83.33</v>
      </c>
      <c r="CR28" s="2">
        <f t="shared" si="35"/>
        <v>0</v>
      </c>
      <c r="CS28" s="2">
        <f t="shared" si="36"/>
        <v>0</v>
      </c>
      <c r="CT28" s="2">
        <f t="shared" si="37"/>
        <v>0</v>
      </c>
      <c r="CU28" s="2">
        <f t="shared" si="38"/>
        <v>0</v>
      </c>
      <c r="CV28" s="2">
        <f t="shared" si="39"/>
        <v>0</v>
      </c>
      <c r="CW28" s="2">
        <f t="shared" si="40"/>
        <v>0</v>
      </c>
      <c r="CX28" s="2">
        <f t="shared" si="41"/>
        <v>0</v>
      </c>
      <c r="CY28" s="2">
        <f t="shared" si="42"/>
        <v>0</v>
      </c>
      <c r="CZ28" s="2">
        <f t="shared" si="43"/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1009</v>
      </c>
      <c r="DV28" s="2" t="s">
        <v>18</v>
      </c>
      <c r="DW28" s="2" t="s">
        <v>18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49994432</v>
      </c>
      <c r="EF28" s="2">
        <v>8</v>
      </c>
      <c r="EG28" s="2" t="s">
        <v>19</v>
      </c>
      <c r="EH28" s="2">
        <v>0</v>
      </c>
      <c r="EI28" s="2" t="s">
        <v>3</v>
      </c>
      <c r="EJ28" s="2">
        <v>1</v>
      </c>
      <c r="EK28" s="2">
        <v>1100</v>
      </c>
      <c r="EL28" s="2" t="s">
        <v>20</v>
      </c>
      <c r="EM28" s="2" t="s">
        <v>21</v>
      </c>
      <c r="EN28" s="2"/>
      <c r="EO28" s="2" t="s">
        <v>3</v>
      </c>
      <c r="EP28" s="2"/>
      <c r="EQ28" s="2">
        <v>132096</v>
      </c>
      <c r="ER28" s="2">
        <v>83.33</v>
      </c>
      <c r="ES28" s="2">
        <v>83.33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5</v>
      </c>
      <c r="FA28" s="2"/>
      <c r="FB28" s="2"/>
      <c r="FC28" s="2">
        <v>0</v>
      </c>
      <c r="FD28" s="2">
        <v>18</v>
      </c>
      <c r="FE28" s="2"/>
      <c r="FF28" s="2">
        <v>83.33</v>
      </c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1945012974</v>
      </c>
      <c r="GG28" s="2">
        <v>2</v>
      </c>
      <c r="GH28" s="2">
        <v>3</v>
      </c>
      <c r="GI28" s="2">
        <v>3</v>
      </c>
      <c r="GJ28" s="2">
        <v>0</v>
      </c>
      <c r="GK28" s="2">
        <v>0</v>
      </c>
      <c r="GL28" s="2">
        <f t="shared" si="44"/>
        <v>0</v>
      </c>
      <c r="GM28" s="2">
        <f t="shared" si="45"/>
        <v>0</v>
      </c>
      <c r="GN28" s="2">
        <f t="shared" si="46"/>
        <v>0</v>
      </c>
      <c r="GO28" s="2">
        <f t="shared" si="47"/>
        <v>0</v>
      </c>
      <c r="GP28" s="2">
        <f t="shared" si="48"/>
        <v>0</v>
      </c>
      <c r="GQ28" s="2"/>
      <c r="GR28" s="2">
        <v>1</v>
      </c>
      <c r="GS28" s="2">
        <v>1</v>
      </c>
      <c r="GT28" s="2">
        <v>0</v>
      </c>
      <c r="GU28" s="2" t="s">
        <v>3</v>
      </c>
      <c r="GV28" s="2">
        <f t="shared" si="49"/>
        <v>0</v>
      </c>
      <c r="GW28" s="2">
        <v>1</v>
      </c>
      <c r="GX28" s="2">
        <f t="shared" si="50"/>
        <v>0</v>
      </c>
      <c r="GY28" s="2"/>
      <c r="GZ28" s="2"/>
      <c r="HA28" s="2">
        <v>0</v>
      </c>
      <c r="HB28" s="2">
        <v>0</v>
      </c>
      <c r="HC28" s="2">
        <f t="shared" si="51"/>
        <v>0</v>
      </c>
      <c r="HD28" s="2"/>
      <c r="HE28" s="2" t="s">
        <v>3</v>
      </c>
      <c r="HF28" s="2" t="s">
        <v>3</v>
      </c>
      <c r="HG28" s="2">
        <f t="shared" si="52"/>
        <v>0</v>
      </c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3</v>
      </c>
      <c r="F29" t="s">
        <v>25</v>
      </c>
      <c r="G29" t="s">
        <v>157</v>
      </c>
      <c r="H29" t="s">
        <v>18</v>
      </c>
      <c r="I29">
        <v>0</v>
      </c>
      <c r="J29">
        <v>0</v>
      </c>
      <c r="K29">
        <v>0</v>
      </c>
      <c r="O29">
        <f t="shared" si="14"/>
        <v>0</v>
      </c>
      <c r="P29">
        <f>ROUND(CQ29*I29,2)</f>
        <v>0</v>
      </c>
      <c r="Q29">
        <f t="shared" si="15"/>
        <v>0</v>
      </c>
      <c r="R29">
        <f t="shared" si="16"/>
        <v>0</v>
      </c>
      <c r="S29">
        <f t="shared" si="17"/>
        <v>0</v>
      </c>
      <c r="T29">
        <f t="shared" si="18"/>
        <v>0</v>
      </c>
      <c r="U29">
        <f t="shared" si="19"/>
        <v>0</v>
      </c>
      <c r="V29">
        <f t="shared" si="20"/>
        <v>0</v>
      </c>
      <c r="W29">
        <f t="shared" si="21"/>
        <v>0</v>
      </c>
      <c r="X29">
        <f t="shared" si="22"/>
        <v>0</v>
      </c>
      <c r="Y29">
        <f t="shared" si="23"/>
        <v>0</v>
      </c>
      <c r="AA29">
        <v>-1</v>
      </c>
      <c r="AB29">
        <f t="shared" si="24"/>
        <v>83.33</v>
      </c>
      <c r="AC29">
        <f t="shared" si="25"/>
        <v>83.33</v>
      </c>
      <c r="AD29">
        <f t="shared" si="26"/>
        <v>0</v>
      </c>
      <c r="AE29">
        <f t="shared" si="27"/>
        <v>0</v>
      </c>
      <c r="AF29">
        <f t="shared" si="28"/>
        <v>0</v>
      </c>
      <c r="AG29">
        <f t="shared" si="29"/>
        <v>0</v>
      </c>
      <c r="AH29">
        <f t="shared" si="30"/>
        <v>0</v>
      </c>
      <c r="AI29">
        <f t="shared" si="31"/>
        <v>0</v>
      </c>
      <c r="AJ29">
        <f t="shared" si="32"/>
        <v>0</v>
      </c>
      <c r="AK29">
        <v>83.33</v>
      </c>
      <c r="AL29">
        <v>83.33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13.39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1100</v>
      </c>
      <c r="BN29">
        <v>0</v>
      </c>
      <c r="BO29" t="s">
        <v>3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3"/>
        <v>0</v>
      </c>
      <c r="CQ29">
        <f t="shared" si="34"/>
        <v>83.33</v>
      </c>
      <c r="CR29">
        <f t="shared" si="35"/>
        <v>0</v>
      </c>
      <c r="CS29">
        <f t="shared" si="36"/>
        <v>0</v>
      </c>
      <c r="CT29">
        <f t="shared" si="37"/>
        <v>0</v>
      </c>
      <c r="CU29">
        <f t="shared" si="38"/>
        <v>0</v>
      </c>
      <c r="CV29">
        <f t="shared" si="39"/>
        <v>0</v>
      </c>
      <c r="CW29">
        <f t="shared" si="40"/>
        <v>0</v>
      </c>
      <c r="CX29">
        <f t="shared" si="41"/>
        <v>0</v>
      </c>
      <c r="CY29">
        <f t="shared" si="42"/>
        <v>0</v>
      </c>
      <c r="CZ29">
        <f t="shared" si="4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18</v>
      </c>
      <c r="DW29" t="s">
        <v>18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49994432</v>
      </c>
      <c r="EF29">
        <v>8</v>
      </c>
      <c r="EG29" t="s">
        <v>19</v>
      </c>
      <c r="EH29">
        <v>0</v>
      </c>
      <c r="EI29" t="s">
        <v>3</v>
      </c>
      <c r="EJ29">
        <v>1</v>
      </c>
      <c r="EK29">
        <v>1100</v>
      </c>
      <c r="EL29" t="s">
        <v>20</v>
      </c>
      <c r="EM29" t="s">
        <v>21</v>
      </c>
      <c r="EO29" t="s">
        <v>3</v>
      </c>
      <c r="EQ29">
        <v>132096</v>
      </c>
      <c r="ER29">
        <v>83.33</v>
      </c>
      <c r="ES29">
        <v>83.33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0</v>
      </c>
      <c r="FD29">
        <v>18</v>
      </c>
      <c r="FF29">
        <v>83.33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1945012974</v>
      </c>
      <c r="GG29">
        <v>2</v>
      </c>
      <c r="GH29">
        <v>3</v>
      </c>
      <c r="GI29">
        <v>5</v>
      </c>
      <c r="GJ29">
        <v>0</v>
      </c>
      <c r="GK29">
        <v>0</v>
      </c>
      <c r="GL29">
        <f t="shared" si="44"/>
        <v>0</v>
      </c>
      <c r="GM29">
        <f t="shared" si="45"/>
        <v>0</v>
      </c>
      <c r="GN29">
        <f t="shared" si="46"/>
        <v>0</v>
      </c>
      <c r="GO29">
        <f t="shared" si="47"/>
        <v>0</v>
      </c>
      <c r="GP29">
        <f t="shared" si="48"/>
        <v>0</v>
      </c>
      <c r="GR29">
        <v>1</v>
      </c>
      <c r="GS29">
        <v>1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G29">
        <f t="shared" si="52"/>
        <v>0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26</v>
      </c>
      <c r="F30" s="2" t="s">
        <v>27</v>
      </c>
      <c r="G30" s="2" t="s">
        <v>158</v>
      </c>
      <c r="H30" s="2" t="s">
        <v>18</v>
      </c>
      <c r="I30" s="2">
        <v>147.63999999999999</v>
      </c>
      <c r="J30" s="2">
        <v>0</v>
      </c>
      <c r="K30" s="2">
        <v>147.63999999999999</v>
      </c>
      <c r="L30" s="2"/>
      <c r="M30" s="2"/>
      <c r="N30" s="2"/>
      <c r="O30" s="2">
        <f t="shared" si="14"/>
        <v>918.81</v>
      </c>
      <c r="P30" s="2">
        <f>ROUND(ROUND(CQ30*I30,2)/BC30,2)</f>
        <v>918.81</v>
      </c>
      <c r="Q30" s="2">
        <f t="shared" si="15"/>
        <v>0</v>
      </c>
      <c r="R30" s="2">
        <f t="shared" si="16"/>
        <v>0</v>
      </c>
      <c r="S30" s="2">
        <f t="shared" si="17"/>
        <v>0</v>
      </c>
      <c r="T30" s="2">
        <f t="shared" si="18"/>
        <v>0</v>
      </c>
      <c r="U30" s="2">
        <f t="shared" si="19"/>
        <v>0</v>
      </c>
      <c r="V30" s="2">
        <f t="shared" si="20"/>
        <v>0</v>
      </c>
      <c r="W30" s="2">
        <f t="shared" si="21"/>
        <v>0</v>
      </c>
      <c r="X30" s="2">
        <f t="shared" si="22"/>
        <v>0</v>
      </c>
      <c r="Y30" s="2">
        <f t="shared" si="23"/>
        <v>0</v>
      </c>
      <c r="Z30" s="2"/>
      <c r="AA30" s="2">
        <v>64883974</v>
      </c>
      <c r="AB30" s="2">
        <f t="shared" si="24"/>
        <v>83.33</v>
      </c>
      <c r="AC30" s="2">
        <f t="shared" si="25"/>
        <v>83.33</v>
      </c>
      <c r="AD30" s="2">
        <f t="shared" si="26"/>
        <v>0</v>
      </c>
      <c r="AE30" s="2">
        <f t="shared" si="27"/>
        <v>0</v>
      </c>
      <c r="AF30" s="2">
        <f t="shared" si="28"/>
        <v>0</v>
      </c>
      <c r="AG30" s="2">
        <f t="shared" si="29"/>
        <v>0</v>
      </c>
      <c r="AH30" s="2">
        <f t="shared" si="30"/>
        <v>0</v>
      </c>
      <c r="AI30" s="2">
        <f t="shared" si="31"/>
        <v>0</v>
      </c>
      <c r="AJ30" s="2">
        <f t="shared" si="32"/>
        <v>0</v>
      </c>
      <c r="AK30" s="2">
        <v>83.33</v>
      </c>
      <c r="AL30" s="2">
        <v>83.33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13.39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1100</v>
      </c>
      <c r="BN30" s="2">
        <v>0</v>
      </c>
      <c r="BO30" s="2" t="s">
        <v>3</v>
      </c>
      <c r="BP30" s="2">
        <v>0</v>
      </c>
      <c r="BQ30" s="2">
        <v>8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3"/>
        <v>918.81</v>
      </c>
      <c r="CQ30" s="2">
        <f t="shared" si="34"/>
        <v>83.33</v>
      </c>
      <c r="CR30" s="2">
        <f t="shared" si="35"/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1"/>
        <v>0</v>
      </c>
      <c r="CY30" s="2">
        <f t="shared" si="42"/>
        <v>0</v>
      </c>
      <c r="CZ30" s="2">
        <f t="shared" si="43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18</v>
      </c>
      <c r="DW30" s="2" t="s">
        <v>18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49994432</v>
      </c>
      <c r="EF30" s="2">
        <v>8</v>
      </c>
      <c r="EG30" s="2" t="s">
        <v>19</v>
      </c>
      <c r="EH30" s="2">
        <v>0</v>
      </c>
      <c r="EI30" s="2" t="s">
        <v>3</v>
      </c>
      <c r="EJ30" s="2">
        <v>1</v>
      </c>
      <c r="EK30" s="2">
        <v>1100</v>
      </c>
      <c r="EL30" s="2" t="s">
        <v>20</v>
      </c>
      <c r="EM30" s="2" t="s">
        <v>21</v>
      </c>
      <c r="EN30" s="2"/>
      <c r="EO30" s="2" t="s">
        <v>3</v>
      </c>
      <c r="EP30" s="2"/>
      <c r="EQ30" s="2">
        <v>131072</v>
      </c>
      <c r="ER30" s="2">
        <v>83.33</v>
      </c>
      <c r="ES30" s="2">
        <v>83.33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5</v>
      </c>
      <c r="FA30" s="2"/>
      <c r="FB30" s="2"/>
      <c r="FC30" s="2">
        <v>0</v>
      </c>
      <c r="FD30" s="2">
        <v>18</v>
      </c>
      <c r="FE30" s="2"/>
      <c r="FF30" s="2">
        <v>83.33</v>
      </c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556295360</v>
      </c>
      <c r="GG30" s="2">
        <v>2</v>
      </c>
      <c r="GH30" s="2">
        <v>3</v>
      </c>
      <c r="GI30" s="2">
        <v>3</v>
      </c>
      <c r="GJ30" s="2">
        <v>0</v>
      </c>
      <c r="GK30" s="2">
        <v>0</v>
      </c>
      <c r="GL30" s="2">
        <f t="shared" si="44"/>
        <v>0</v>
      </c>
      <c r="GM30" s="2">
        <f t="shared" si="45"/>
        <v>918.81</v>
      </c>
      <c r="GN30" s="2">
        <f t="shared" si="46"/>
        <v>918.81</v>
      </c>
      <c r="GO30" s="2">
        <f t="shared" si="47"/>
        <v>0</v>
      </c>
      <c r="GP30" s="2">
        <f t="shared" si="48"/>
        <v>0</v>
      </c>
      <c r="GQ30" s="2"/>
      <c r="GR30" s="2">
        <v>1</v>
      </c>
      <c r="GS30" s="2">
        <v>1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>
        <f t="shared" si="52"/>
        <v>12302.84</v>
      </c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26</v>
      </c>
      <c r="F31" t="s">
        <v>27</v>
      </c>
      <c r="G31" t="s">
        <v>158</v>
      </c>
      <c r="H31" t="s">
        <v>18</v>
      </c>
      <c r="I31">
        <v>147.63999999999999</v>
      </c>
      <c r="J31">
        <v>0</v>
      </c>
      <c r="K31">
        <v>147.63999999999999</v>
      </c>
      <c r="O31">
        <f t="shared" si="14"/>
        <v>12302.84</v>
      </c>
      <c r="P31">
        <f>ROUND(CQ31*I31,2)</f>
        <v>12302.84</v>
      </c>
      <c r="Q31">
        <f t="shared" si="15"/>
        <v>0</v>
      </c>
      <c r="R31">
        <f t="shared" si="16"/>
        <v>0</v>
      </c>
      <c r="S31">
        <f t="shared" si="17"/>
        <v>0</v>
      </c>
      <c r="T31">
        <f t="shared" si="18"/>
        <v>0</v>
      </c>
      <c r="U31">
        <f t="shared" si="19"/>
        <v>0</v>
      </c>
      <c r="V31">
        <f t="shared" si="20"/>
        <v>0</v>
      </c>
      <c r="W31">
        <f t="shared" si="21"/>
        <v>0</v>
      </c>
      <c r="X31">
        <f t="shared" si="22"/>
        <v>0</v>
      </c>
      <c r="Y31">
        <f t="shared" si="23"/>
        <v>0</v>
      </c>
      <c r="AA31">
        <v>64883972</v>
      </c>
      <c r="AB31">
        <f t="shared" si="24"/>
        <v>83.33</v>
      </c>
      <c r="AC31">
        <f t="shared" si="25"/>
        <v>83.33</v>
      </c>
      <c r="AD31">
        <f t="shared" si="26"/>
        <v>0</v>
      </c>
      <c r="AE31">
        <f t="shared" si="27"/>
        <v>0</v>
      </c>
      <c r="AF31">
        <f t="shared" si="28"/>
        <v>0</v>
      </c>
      <c r="AG31">
        <f t="shared" si="29"/>
        <v>0</v>
      </c>
      <c r="AH31">
        <f t="shared" si="30"/>
        <v>0</v>
      </c>
      <c r="AI31">
        <f t="shared" si="31"/>
        <v>0</v>
      </c>
      <c r="AJ31">
        <f t="shared" si="32"/>
        <v>0</v>
      </c>
      <c r="AK31">
        <v>83.33</v>
      </c>
      <c r="AL31">
        <v>83.33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13.39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3"/>
        <v>12302.84</v>
      </c>
      <c r="CQ31">
        <f t="shared" si="34"/>
        <v>83.33</v>
      </c>
      <c r="CR31">
        <f t="shared" si="35"/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18</v>
      </c>
      <c r="DW31" t="s">
        <v>18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49994432</v>
      </c>
      <c r="EF31">
        <v>8</v>
      </c>
      <c r="EG31" t="s">
        <v>19</v>
      </c>
      <c r="EH31">
        <v>0</v>
      </c>
      <c r="EI31" t="s">
        <v>3</v>
      </c>
      <c r="EJ31">
        <v>1</v>
      </c>
      <c r="EK31">
        <v>1100</v>
      </c>
      <c r="EL31" t="s">
        <v>20</v>
      </c>
      <c r="EM31" t="s">
        <v>21</v>
      </c>
      <c r="EO31" t="s">
        <v>3</v>
      </c>
      <c r="EQ31">
        <v>131072</v>
      </c>
      <c r="ER31">
        <v>83.33</v>
      </c>
      <c r="ES31">
        <v>83.33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0</v>
      </c>
      <c r="FD31">
        <v>18</v>
      </c>
      <c r="FF31">
        <v>83.33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556295360</v>
      </c>
      <c r="GG31">
        <v>2</v>
      </c>
      <c r="GH31">
        <v>3</v>
      </c>
      <c r="GI31">
        <v>5</v>
      </c>
      <c r="GJ31">
        <v>0</v>
      </c>
      <c r="GK31">
        <v>0</v>
      </c>
      <c r="GL31">
        <f t="shared" si="44"/>
        <v>0</v>
      </c>
      <c r="GM31">
        <f t="shared" si="45"/>
        <v>12302.84</v>
      </c>
      <c r="GN31">
        <f t="shared" si="46"/>
        <v>12302.84</v>
      </c>
      <c r="GO31">
        <f t="shared" si="47"/>
        <v>0</v>
      </c>
      <c r="GP31">
        <f t="shared" si="48"/>
        <v>0</v>
      </c>
      <c r="GR31">
        <v>1</v>
      </c>
      <c r="GS31">
        <v>1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G31">
        <f t="shared" si="52"/>
        <v>12302.84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28</v>
      </c>
      <c r="F32" s="2" t="s">
        <v>29</v>
      </c>
      <c r="G32" s="2" t="s">
        <v>30</v>
      </c>
      <c r="H32" s="2" t="s">
        <v>18</v>
      </c>
      <c r="I32" s="2">
        <v>47.094999999999999</v>
      </c>
      <c r="J32" s="2">
        <v>0</v>
      </c>
      <c r="K32" s="2">
        <v>47.094999999999999</v>
      </c>
      <c r="L32" s="2"/>
      <c r="M32" s="2"/>
      <c r="N32" s="2"/>
      <c r="O32" s="2">
        <f t="shared" si="14"/>
        <v>293.08999999999997</v>
      </c>
      <c r="P32" s="2">
        <f>ROUND(ROUND(CQ32*I32,2)/BC32,2)</f>
        <v>293.08999999999997</v>
      </c>
      <c r="Q32" s="2">
        <f t="shared" si="15"/>
        <v>0</v>
      </c>
      <c r="R32" s="2">
        <f t="shared" si="16"/>
        <v>0</v>
      </c>
      <c r="S32" s="2">
        <f t="shared" si="17"/>
        <v>0</v>
      </c>
      <c r="T32" s="2">
        <f t="shared" si="18"/>
        <v>0</v>
      </c>
      <c r="U32" s="2">
        <f t="shared" si="19"/>
        <v>0</v>
      </c>
      <c r="V32" s="2">
        <f t="shared" si="20"/>
        <v>0</v>
      </c>
      <c r="W32" s="2">
        <f t="shared" si="21"/>
        <v>0</v>
      </c>
      <c r="X32" s="2">
        <f t="shared" si="22"/>
        <v>0</v>
      </c>
      <c r="Y32" s="2">
        <f t="shared" si="23"/>
        <v>0</v>
      </c>
      <c r="Z32" s="2"/>
      <c r="AA32" s="2">
        <v>64883974</v>
      </c>
      <c r="AB32" s="2">
        <f t="shared" si="24"/>
        <v>83.33</v>
      </c>
      <c r="AC32" s="2">
        <f t="shared" si="25"/>
        <v>83.33</v>
      </c>
      <c r="AD32" s="2">
        <f t="shared" si="26"/>
        <v>0</v>
      </c>
      <c r="AE32" s="2">
        <f t="shared" si="27"/>
        <v>0</v>
      </c>
      <c r="AF32" s="2">
        <f t="shared" si="28"/>
        <v>0</v>
      </c>
      <c r="AG32" s="2">
        <f t="shared" si="29"/>
        <v>0</v>
      </c>
      <c r="AH32" s="2">
        <f t="shared" si="30"/>
        <v>0</v>
      </c>
      <c r="AI32" s="2">
        <f t="shared" si="31"/>
        <v>0</v>
      </c>
      <c r="AJ32" s="2">
        <f t="shared" si="32"/>
        <v>0</v>
      </c>
      <c r="AK32" s="2">
        <v>83.33</v>
      </c>
      <c r="AL32" s="2">
        <v>83.33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13.39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1100</v>
      </c>
      <c r="BN32" s="2">
        <v>0</v>
      </c>
      <c r="BO32" s="2" t="s">
        <v>3</v>
      </c>
      <c r="BP32" s="2">
        <v>0</v>
      </c>
      <c r="BQ32" s="2">
        <v>8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3"/>
        <v>293.08999999999997</v>
      </c>
      <c r="CQ32" s="2">
        <f t="shared" si="34"/>
        <v>83.33</v>
      </c>
      <c r="CR32" s="2">
        <f t="shared" si="35"/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 t="shared" si="39"/>
        <v>0</v>
      </c>
      <c r="CW32" s="2">
        <f t="shared" si="40"/>
        <v>0</v>
      </c>
      <c r="CX32" s="2">
        <f t="shared" si="41"/>
        <v>0</v>
      </c>
      <c r="CY32" s="2">
        <f t="shared" si="42"/>
        <v>0</v>
      </c>
      <c r="CZ32" s="2">
        <f t="shared" si="43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1009</v>
      </c>
      <c r="DV32" s="2" t="s">
        <v>18</v>
      </c>
      <c r="DW32" s="2" t="s">
        <v>18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49994432</v>
      </c>
      <c r="EF32" s="2">
        <v>8</v>
      </c>
      <c r="EG32" s="2" t="s">
        <v>19</v>
      </c>
      <c r="EH32" s="2">
        <v>0</v>
      </c>
      <c r="EI32" s="2" t="s">
        <v>3</v>
      </c>
      <c r="EJ32" s="2">
        <v>1</v>
      </c>
      <c r="EK32" s="2">
        <v>1100</v>
      </c>
      <c r="EL32" s="2" t="s">
        <v>20</v>
      </c>
      <c r="EM32" s="2" t="s">
        <v>21</v>
      </c>
      <c r="EN32" s="2"/>
      <c r="EO32" s="2" t="s">
        <v>3</v>
      </c>
      <c r="EP32" s="2"/>
      <c r="EQ32" s="2">
        <v>131072</v>
      </c>
      <c r="ER32" s="2">
        <v>83.33</v>
      </c>
      <c r="ES32" s="2">
        <v>83.33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83.33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-150093497</v>
      </c>
      <c r="GG32" s="2">
        <v>2</v>
      </c>
      <c r="GH32" s="2">
        <v>3</v>
      </c>
      <c r="GI32" s="2">
        <v>3</v>
      </c>
      <c r="GJ32" s="2">
        <v>0</v>
      </c>
      <c r="GK32" s="2">
        <v>0</v>
      </c>
      <c r="GL32" s="2">
        <f t="shared" si="44"/>
        <v>0</v>
      </c>
      <c r="GM32" s="2">
        <f t="shared" si="45"/>
        <v>293.08999999999997</v>
      </c>
      <c r="GN32" s="2">
        <f t="shared" si="46"/>
        <v>293.08999999999997</v>
      </c>
      <c r="GO32" s="2">
        <f t="shared" si="47"/>
        <v>0</v>
      </c>
      <c r="GP32" s="2">
        <f t="shared" si="48"/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>
        <f t="shared" si="52"/>
        <v>3924.43</v>
      </c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28</v>
      </c>
      <c r="F33" t="s">
        <v>29</v>
      </c>
      <c r="G33" t="s">
        <v>30</v>
      </c>
      <c r="H33" t="s">
        <v>18</v>
      </c>
      <c r="I33">
        <v>47.094999999999999</v>
      </c>
      <c r="J33">
        <v>0</v>
      </c>
      <c r="K33">
        <v>47.094999999999999</v>
      </c>
      <c r="O33">
        <f t="shared" si="14"/>
        <v>3924.43</v>
      </c>
      <c r="P33">
        <f>ROUND(CQ33*I33,2)</f>
        <v>3924.43</v>
      </c>
      <c r="Q33">
        <f t="shared" si="15"/>
        <v>0</v>
      </c>
      <c r="R33">
        <f t="shared" si="16"/>
        <v>0</v>
      </c>
      <c r="S33">
        <f t="shared" si="17"/>
        <v>0</v>
      </c>
      <c r="T33">
        <f t="shared" si="18"/>
        <v>0</v>
      </c>
      <c r="U33">
        <f t="shared" si="19"/>
        <v>0</v>
      </c>
      <c r="V33">
        <f t="shared" si="20"/>
        <v>0</v>
      </c>
      <c r="W33">
        <f t="shared" si="21"/>
        <v>0</v>
      </c>
      <c r="X33">
        <f t="shared" si="22"/>
        <v>0</v>
      </c>
      <c r="Y33">
        <f t="shared" si="23"/>
        <v>0</v>
      </c>
      <c r="AA33">
        <v>64883972</v>
      </c>
      <c r="AB33">
        <f t="shared" si="24"/>
        <v>83.33</v>
      </c>
      <c r="AC33">
        <f t="shared" si="25"/>
        <v>83.33</v>
      </c>
      <c r="AD33">
        <f t="shared" si="26"/>
        <v>0</v>
      </c>
      <c r="AE33">
        <f t="shared" si="27"/>
        <v>0</v>
      </c>
      <c r="AF33">
        <f t="shared" si="28"/>
        <v>0</v>
      </c>
      <c r="AG33">
        <f t="shared" si="29"/>
        <v>0</v>
      </c>
      <c r="AH33">
        <f t="shared" si="30"/>
        <v>0</v>
      </c>
      <c r="AI33">
        <f t="shared" si="31"/>
        <v>0</v>
      </c>
      <c r="AJ33">
        <f t="shared" si="32"/>
        <v>0</v>
      </c>
      <c r="AK33">
        <v>83.33</v>
      </c>
      <c r="AL33">
        <v>83.33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13.39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3"/>
        <v>3924.43</v>
      </c>
      <c r="CQ33">
        <f t="shared" si="34"/>
        <v>83.33</v>
      </c>
      <c r="CR33">
        <f t="shared" si="35"/>
        <v>0</v>
      </c>
      <c r="CS33">
        <f t="shared" si="36"/>
        <v>0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1"/>
        <v>0</v>
      </c>
      <c r="CY33">
        <f t="shared" si="42"/>
        <v>0</v>
      </c>
      <c r="CZ33">
        <f t="shared" si="4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18</v>
      </c>
      <c r="DW33" t="s">
        <v>18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49994432</v>
      </c>
      <c r="EF33">
        <v>8</v>
      </c>
      <c r="EG33" t="s">
        <v>19</v>
      </c>
      <c r="EH33">
        <v>0</v>
      </c>
      <c r="EI33" t="s">
        <v>3</v>
      </c>
      <c r="EJ33">
        <v>1</v>
      </c>
      <c r="EK33">
        <v>1100</v>
      </c>
      <c r="EL33" t="s">
        <v>20</v>
      </c>
      <c r="EM33" t="s">
        <v>21</v>
      </c>
      <c r="EO33" t="s">
        <v>3</v>
      </c>
      <c r="EQ33">
        <v>131072</v>
      </c>
      <c r="ER33">
        <v>83.33</v>
      </c>
      <c r="ES33">
        <v>83.33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83.33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-150093497</v>
      </c>
      <c r="GG33">
        <v>2</v>
      </c>
      <c r="GH33">
        <v>3</v>
      </c>
      <c r="GI33">
        <v>5</v>
      </c>
      <c r="GJ33">
        <v>0</v>
      </c>
      <c r="GK33">
        <v>0</v>
      </c>
      <c r="GL33">
        <f t="shared" si="44"/>
        <v>0</v>
      </c>
      <c r="GM33">
        <f t="shared" si="45"/>
        <v>3924.43</v>
      </c>
      <c r="GN33">
        <f t="shared" si="46"/>
        <v>3924.43</v>
      </c>
      <c r="GO33">
        <f t="shared" si="47"/>
        <v>0</v>
      </c>
      <c r="GP33">
        <f t="shared" si="48"/>
        <v>0</v>
      </c>
      <c r="GR33">
        <v>1</v>
      </c>
      <c r="GS33">
        <v>1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G33">
        <f t="shared" si="52"/>
        <v>3924.43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31</v>
      </c>
      <c r="F34" s="2" t="s">
        <v>32</v>
      </c>
      <c r="G34" s="2" t="s">
        <v>33</v>
      </c>
      <c r="H34" s="2" t="s">
        <v>18</v>
      </c>
      <c r="I34" s="2">
        <v>247.61</v>
      </c>
      <c r="J34" s="2">
        <v>0</v>
      </c>
      <c r="K34" s="2">
        <v>247.61</v>
      </c>
      <c r="L34" s="2"/>
      <c r="M34" s="2"/>
      <c r="N34" s="2"/>
      <c r="O34" s="2">
        <f t="shared" si="14"/>
        <v>10787.03</v>
      </c>
      <c r="P34" s="2">
        <f>ROUND(ROUND(CQ34*I34,2)/BC34,2)</f>
        <v>10787.03</v>
      </c>
      <c r="Q34" s="2">
        <f t="shared" si="15"/>
        <v>0</v>
      </c>
      <c r="R34" s="2">
        <f t="shared" si="16"/>
        <v>0</v>
      </c>
      <c r="S34" s="2">
        <f t="shared" si="17"/>
        <v>0</v>
      </c>
      <c r="T34" s="2">
        <f t="shared" si="18"/>
        <v>0</v>
      </c>
      <c r="U34" s="2">
        <f t="shared" si="19"/>
        <v>0</v>
      </c>
      <c r="V34" s="2">
        <f t="shared" si="20"/>
        <v>0</v>
      </c>
      <c r="W34" s="2">
        <f t="shared" si="21"/>
        <v>0</v>
      </c>
      <c r="X34" s="2">
        <f t="shared" si="22"/>
        <v>0</v>
      </c>
      <c r="Y34" s="2">
        <f t="shared" si="23"/>
        <v>0</v>
      </c>
      <c r="Z34" s="2"/>
      <c r="AA34" s="2">
        <v>64883974</v>
      </c>
      <c r="AB34" s="2">
        <f t="shared" si="24"/>
        <v>583.33000000000004</v>
      </c>
      <c r="AC34" s="2">
        <f t="shared" si="25"/>
        <v>583.33000000000004</v>
      </c>
      <c r="AD34" s="2">
        <f t="shared" si="26"/>
        <v>0</v>
      </c>
      <c r="AE34" s="2">
        <f t="shared" si="27"/>
        <v>0</v>
      </c>
      <c r="AF34" s="2">
        <f t="shared" si="28"/>
        <v>0</v>
      </c>
      <c r="AG34" s="2">
        <f t="shared" si="29"/>
        <v>0</v>
      </c>
      <c r="AH34" s="2">
        <f t="shared" si="30"/>
        <v>0</v>
      </c>
      <c r="AI34" s="2">
        <f t="shared" si="31"/>
        <v>0</v>
      </c>
      <c r="AJ34" s="2">
        <f t="shared" si="32"/>
        <v>0</v>
      </c>
      <c r="AK34" s="2">
        <v>583.33000000000004</v>
      </c>
      <c r="AL34" s="2">
        <v>583.33000000000004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13.39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1100</v>
      </c>
      <c r="BN34" s="2">
        <v>0</v>
      </c>
      <c r="BO34" s="2" t="s">
        <v>3</v>
      </c>
      <c r="BP34" s="2">
        <v>0</v>
      </c>
      <c r="BQ34" s="2">
        <v>8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3"/>
        <v>10787.03</v>
      </c>
      <c r="CQ34" s="2">
        <f t="shared" si="34"/>
        <v>583.33000000000004</v>
      </c>
      <c r="CR34" s="2">
        <f t="shared" si="35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 t="shared" si="39"/>
        <v>0</v>
      </c>
      <c r="CW34" s="2">
        <f t="shared" si="40"/>
        <v>0</v>
      </c>
      <c r="CX34" s="2">
        <f t="shared" si="41"/>
        <v>0</v>
      </c>
      <c r="CY34" s="2">
        <f t="shared" si="42"/>
        <v>0</v>
      </c>
      <c r="CZ34" s="2">
        <f t="shared" si="43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18</v>
      </c>
      <c r="DW34" s="2" t="s">
        <v>18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49994432</v>
      </c>
      <c r="EF34" s="2">
        <v>8</v>
      </c>
      <c r="EG34" s="2" t="s">
        <v>19</v>
      </c>
      <c r="EH34" s="2">
        <v>0</v>
      </c>
      <c r="EI34" s="2" t="s">
        <v>3</v>
      </c>
      <c r="EJ34" s="2">
        <v>1</v>
      </c>
      <c r="EK34" s="2">
        <v>1100</v>
      </c>
      <c r="EL34" s="2" t="s">
        <v>20</v>
      </c>
      <c r="EM34" s="2" t="s">
        <v>21</v>
      </c>
      <c r="EN34" s="2"/>
      <c r="EO34" s="2" t="s">
        <v>3</v>
      </c>
      <c r="EP34" s="2"/>
      <c r="EQ34" s="2">
        <v>131072</v>
      </c>
      <c r="ER34" s="2">
        <v>583.33000000000004</v>
      </c>
      <c r="ES34" s="2">
        <v>583.33000000000004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5</v>
      </c>
      <c r="FA34" s="2"/>
      <c r="FB34" s="2"/>
      <c r="FC34" s="2">
        <v>0</v>
      </c>
      <c r="FD34" s="2">
        <v>18</v>
      </c>
      <c r="FE34" s="2"/>
      <c r="FF34" s="2">
        <v>583.33000000000004</v>
      </c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-1473275901</v>
      </c>
      <c r="GG34" s="2">
        <v>2</v>
      </c>
      <c r="GH34" s="2">
        <v>3</v>
      </c>
      <c r="GI34" s="2">
        <v>3</v>
      </c>
      <c r="GJ34" s="2">
        <v>0</v>
      </c>
      <c r="GK34" s="2">
        <v>0</v>
      </c>
      <c r="GL34" s="2">
        <f t="shared" si="44"/>
        <v>0</v>
      </c>
      <c r="GM34" s="2">
        <f t="shared" si="45"/>
        <v>10787.03</v>
      </c>
      <c r="GN34" s="2">
        <f t="shared" si="46"/>
        <v>10787.03</v>
      </c>
      <c r="GO34" s="2">
        <f t="shared" si="47"/>
        <v>0</v>
      </c>
      <c r="GP34" s="2">
        <f t="shared" si="48"/>
        <v>0</v>
      </c>
      <c r="GQ34" s="2"/>
      <c r="GR34" s="2">
        <v>1</v>
      </c>
      <c r="GS34" s="2">
        <v>1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>
        <f t="shared" si="52"/>
        <v>144438.34</v>
      </c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31</v>
      </c>
      <c r="F35" t="s">
        <v>32</v>
      </c>
      <c r="G35" t="s">
        <v>33</v>
      </c>
      <c r="H35" t="s">
        <v>18</v>
      </c>
      <c r="I35">
        <v>247.61</v>
      </c>
      <c r="J35">
        <v>0</v>
      </c>
      <c r="K35">
        <v>247.61</v>
      </c>
      <c r="O35">
        <f t="shared" si="14"/>
        <v>144438.34</v>
      </c>
      <c r="P35">
        <f>ROUND(CQ35*I35,2)</f>
        <v>144438.34</v>
      </c>
      <c r="Q35">
        <f t="shared" si="15"/>
        <v>0</v>
      </c>
      <c r="R35">
        <f t="shared" si="16"/>
        <v>0</v>
      </c>
      <c r="S35">
        <f t="shared" si="17"/>
        <v>0</v>
      </c>
      <c r="T35">
        <f t="shared" si="18"/>
        <v>0</v>
      </c>
      <c r="U35">
        <f t="shared" si="19"/>
        <v>0</v>
      </c>
      <c r="V35">
        <f t="shared" si="20"/>
        <v>0</v>
      </c>
      <c r="W35">
        <f t="shared" si="21"/>
        <v>0</v>
      </c>
      <c r="X35">
        <f t="shared" si="22"/>
        <v>0</v>
      </c>
      <c r="Y35">
        <f t="shared" si="23"/>
        <v>0</v>
      </c>
      <c r="AA35">
        <v>64883972</v>
      </c>
      <c r="AB35">
        <f t="shared" si="24"/>
        <v>583.33000000000004</v>
      </c>
      <c r="AC35">
        <f t="shared" si="25"/>
        <v>583.33000000000004</v>
      </c>
      <c r="AD35">
        <f t="shared" si="26"/>
        <v>0</v>
      </c>
      <c r="AE35">
        <f t="shared" si="27"/>
        <v>0</v>
      </c>
      <c r="AF35">
        <f t="shared" si="28"/>
        <v>0</v>
      </c>
      <c r="AG35">
        <f t="shared" si="29"/>
        <v>0</v>
      </c>
      <c r="AH35">
        <f t="shared" si="30"/>
        <v>0</v>
      </c>
      <c r="AI35">
        <f t="shared" si="31"/>
        <v>0</v>
      </c>
      <c r="AJ35">
        <f t="shared" si="32"/>
        <v>0</v>
      </c>
      <c r="AK35">
        <v>583.33000000000004</v>
      </c>
      <c r="AL35">
        <v>583.33000000000004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13.39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3"/>
        <v>144438.34</v>
      </c>
      <c r="CQ35">
        <f t="shared" si="34"/>
        <v>583.33000000000004</v>
      </c>
      <c r="CR35">
        <f t="shared" si="35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18</v>
      </c>
      <c r="DW35" t="s">
        <v>18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49994432</v>
      </c>
      <c r="EF35">
        <v>8</v>
      </c>
      <c r="EG35" t="s">
        <v>19</v>
      </c>
      <c r="EH35">
        <v>0</v>
      </c>
      <c r="EI35" t="s">
        <v>3</v>
      </c>
      <c r="EJ35">
        <v>1</v>
      </c>
      <c r="EK35">
        <v>1100</v>
      </c>
      <c r="EL35" t="s">
        <v>20</v>
      </c>
      <c r="EM35" t="s">
        <v>21</v>
      </c>
      <c r="EO35" t="s">
        <v>3</v>
      </c>
      <c r="EQ35">
        <v>131072</v>
      </c>
      <c r="ER35">
        <v>583.33000000000004</v>
      </c>
      <c r="ES35">
        <v>583.33000000000004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583.33000000000004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-1473275901</v>
      </c>
      <c r="GG35">
        <v>2</v>
      </c>
      <c r="GH35">
        <v>3</v>
      </c>
      <c r="GI35">
        <v>5</v>
      </c>
      <c r="GJ35">
        <v>0</v>
      </c>
      <c r="GK35">
        <v>0</v>
      </c>
      <c r="GL35">
        <f t="shared" si="44"/>
        <v>0</v>
      </c>
      <c r="GM35">
        <f t="shared" si="45"/>
        <v>144438.34</v>
      </c>
      <c r="GN35">
        <f t="shared" si="46"/>
        <v>144438.34</v>
      </c>
      <c r="GO35">
        <f t="shared" si="47"/>
        <v>0</v>
      </c>
      <c r="GP35">
        <f t="shared" si="48"/>
        <v>0</v>
      </c>
      <c r="GR35">
        <v>1</v>
      </c>
      <c r="GS35">
        <v>1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G35">
        <f t="shared" si="52"/>
        <v>144438.34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3</v>
      </c>
      <c r="F36" s="2" t="s">
        <v>34</v>
      </c>
      <c r="G36" s="2" t="s">
        <v>35</v>
      </c>
      <c r="H36" s="2" t="s">
        <v>18</v>
      </c>
      <c r="I36" s="2">
        <v>0</v>
      </c>
      <c r="J36" s="2">
        <v>0</v>
      </c>
      <c r="K36" s="2">
        <v>0</v>
      </c>
      <c r="L36" s="2"/>
      <c r="M36" s="2"/>
      <c r="N36" s="2"/>
      <c r="O36" s="2">
        <f t="shared" si="14"/>
        <v>0</v>
      </c>
      <c r="P36" s="2">
        <f>ROUND(ROUND(CQ36*I36,2)/BC36,2)</f>
        <v>0</v>
      </c>
      <c r="Q36" s="2">
        <f t="shared" si="15"/>
        <v>0</v>
      </c>
      <c r="R36" s="2">
        <f t="shared" si="16"/>
        <v>0</v>
      </c>
      <c r="S36" s="2">
        <f t="shared" si="17"/>
        <v>0</v>
      </c>
      <c r="T36" s="2">
        <f t="shared" si="18"/>
        <v>0</v>
      </c>
      <c r="U36" s="2">
        <f t="shared" si="19"/>
        <v>0</v>
      </c>
      <c r="V36" s="2">
        <f t="shared" si="20"/>
        <v>0</v>
      </c>
      <c r="W36" s="2">
        <f t="shared" si="21"/>
        <v>0</v>
      </c>
      <c r="X36" s="2">
        <f t="shared" si="22"/>
        <v>0</v>
      </c>
      <c r="Y36" s="2">
        <f t="shared" si="23"/>
        <v>0</v>
      </c>
      <c r="Z36" s="2"/>
      <c r="AA36" s="2">
        <v>-1</v>
      </c>
      <c r="AB36" s="2">
        <f t="shared" si="24"/>
        <v>1666.67</v>
      </c>
      <c r="AC36" s="2">
        <f t="shared" si="25"/>
        <v>1666.67</v>
      </c>
      <c r="AD36" s="2">
        <f t="shared" si="26"/>
        <v>0</v>
      </c>
      <c r="AE36" s="2">
        <f t="shared" si="27"/>
        <v>0</v>
      </c>
      <c r="AF36" s="2">
        <f t="shared" si="28"/>
        <v>0</v>
      </c>
      <c r="AG36" s="2">
        <f t="shared" si="29"/>
        <v>0</v>
      </c>
      <c r="AH36" s="2">
        <f t="shared" si="30"/>
        <v>0</v>
      </c>
      <c r="AI36" s="2">
        <f t="shared" si="31"/>
        <v>0</v>
      </c>
      <c r="AJ36" s="2">
        <f t="shared" si="32"/>
        <v>0</v>
      </c>
      <c r="AK36" s="2">
        <v>1666.67</v>
      </c>
      <c r="AL36" s="2">
        <v>1666.67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13.39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1100</v>
      </c>
      <c r="BN36" s="2">
        <v>0</v>
      </c>
      <c r="BO36" s="2" t="s">
        <v>3</v>
      </c>
      <c r="BP36" s="2">
        <v>0</v>
      </c>
      <c r="BQ36" s="2">
        <v>8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3"/>
        <v>0</v>
      </c>
      <c r="CQ36" s="2">
        <f t="shared" si="34"/>
        <v>1666.67</v>
      </c>
      <c r="CR36" s="2">
        <f t="shared" si="35"/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 t="shared" si="39"/>
        <v>0</v>
      </c>
      <c r="CW36" s="2">
        <f t="shared" si="40"/>
        <v>0</v>
      </c>
      <c r="CX36" s="2">
        <f t="shared" si="41"/>
        <v>0</v>
      </c>
      <c r="CY36" s="2">
        <f t="shared" si="42"/>
        <v>0</v>
      </c>
      <c r="CZ36" s="2">
        <f t="shared" si="43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18</v>
      </c>
      <c r="DW36" s="2" t="s">
        <v>18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49994432</v>
      </c>
      <c r="EF36" s="2">
        <v>8</v>
      </c>
      <c r="EG36" s="2" t="s">
        <v>19</v>
      </c>
      <c r="EH36" s="2">
        <v>0</v>
      </c>
      <c r="EI36" s="2" t="s">
        <v>3</v>
      </c>
      <c r="EJ36" s="2">
        <v>1</v>
      </c>
      <c r="EK36" s="2">
        <v>1100</v>
      </c>
      <c r="EL36" s="2" t="s">
        <v>20</v>
      </c>
      <c r="EM36" s="2" t="s">
        <v>21</v>
      </c>
      <c r="EN36" s="2"/>
      <c r="EO36" s="2" t="s">
        <v>3</v>
      </c>
      <c r="EP36" s="2"/>
      <c r="EQ36" s="2">
        <v>132096</v>
      </c>
      <c r="ER36" s="2">
        <v>1666.67</v>
      </c>
      <c r="ES36" s="2">
        <v>1666.67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5</v>
      </c>
      <c r="FA36" s="2"/>
      <c r="FB36" s="2"/>
      <c r="FC36" s="2">
        <v>0</v>
      </c>
      <c r="FD36" s="2">
        <v>18</v>
      </c>
      <c r="FE36" s="2"/>
      <c r="FF36" s="2">
        <v>1666.67</v>
      </c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-783689548</v>
      </c>
      <c r="GG36" s="2">
        <v>2</v>
      </c>
      <c r="GH36" s="2">
        <v>3</v>
      </c>
      <c r="GI36" s="2">
        <v>3</v>
      </c>
      <c r="GJ36" s="2">
        <v>0</v>
      </c>
      <c r="GK36" s="2">
        <v>0</v>
      </c>
      <c r="GL36" s="2">
        <f t="shared" si="44"/>
        <v>0</v>
      </c>
      <c r="GM36" s="2">
        <f t="shared" si="45"/>
        <v>0</v>
      </c>
      <c r="GN36" s="2">
        <f t="shared" si="46"/>
        <v>0</v>
      </c>
      <c r="GO36" s="2">
        <f t="shared" si="47"/>
        <v>0</v>
      </c>
      <c r="GP36" s="2">
        <f t="shared" si="48"/>
        <v>0</v>
      </c>
      <c r="GQ36" s="2"/>
      <c r="GR36" s="2">
        <v>1</v>
      </c>
      <c r="GS36" s="2">
        <v>1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>
        <f t="shared" si="52"/>
        <v>0</v>
      </c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3</v>
      </c>
      <c r="F37" t="s">
        <v>34</v>
      </c>
      <c r="G37" t="s">
        <v>35</v>
      </c>
      <c r="H37" t="s">
        <v>18</v>
      </c>
      <c r="I37">
        <v>0</v>
      </c>
      <c r="J37">
        <v>0</v>
      </c>
      <c r="K37">
        <v>0</v>
      </c>
      <c r="O37">
        <f t="shared" si="14"/>
        <v>0</v>
      </c>
      <c r="P37">
        <f>ROUND(CQ37*I37,2)</f>
        <v>0</v>
      </c>
      <c r="Q37">
        <f t="shared" si="15"/>
        <v>0</v>
      </c>
      <c r="R37">
        <f t="shared" si="16"/>
        <v>0</v>
      </c>
      <c r="S37">
        <f t="shared" si="17"/>
        <v>0</v>
      </c>
      <c r="T37">
        <f t="shared" si="18"/>
        <v>0</v>
      </c>
      <c r="U37">
        <f t="shared" si="19"/>
        <v>0</v>
      </c>
      <c r="V37">
        <f t="shared" si="20"/>
        <v>0</v>
      </c>
      <c r="W37">
        <f t="shared" si="21"/>
        <v>0</v>
      </c>
      <c r="X37">
        <f t="shared" si="22"/>
        <v>0</v>
      </c>
      <c r="Y37">
        <f t="shared" si="23"/>
        <v>0</v>
      </c>
      <c r="AA37">
        <v>-1</v>
      </c>
      <c r="AB37">
        <f t="shared" si="24"/>
        <v>1666.67</v>
      </c>
      <c r="AC37">
        <f t="shared" si="25"/>
        <v>1666.67</v>
      </c>
      <c r="AD37">
        <f t="shared" si="26"/>
        <v>0</v>
      </c>
      <c r="AE37">
        <f t="shared" si="27"/>
        <v>0</v>
      </c>
      <c r="AF37">
        <f t="shared" si="28"/>
        <v>0</v>
      </c>
      <c r="AG37">
        <f t="shared" si="29"/>
        <v>0</v>
      </c>
      <c r="AH37">
        <f t="shared" si="30"/>
        <v>0</v>
      </c>
      <c r="AI37">
        <f t="shared" si="31"/>
        <v>0</v>
      </c>
      <c r="AJ37">
        <f t="shared" si="32"/>
        <v>0</v>
      </c>
      <c r="AK37">
        <v>1666.67</v>
      </c>
      <c r="AL37">
        <v>1666.67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13.39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3"/>
        <v>0</v>
      </c>
      <c r="CQ37">
        <f t="shared" si="34"/>
        <v>1666.67</v>
      </c>
      <c r="CR37">
        <f t="shared" si="35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18</v>
      </c>
      <c r="DW37" t="s">
        <v>18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49994432</v>
      </c>
      <c r="EF37">
        <v>8</v>
      </c>
      <c r="EG37" t="s">
        <v>19</v>
      </c>
      <c r="EH37">
        <v>0</v>
      </c>
      <c r="EI37" t="s">
        <v>3</v>
      </c>
      <c r="EJ37">
        <v>1</v>
      </c>
      <c r="EK37">
        <v>1100</v>
      </c>
      <c r="EL37" t="s">
        <v>20</v>
      </c>
      <c r="EM37" t="s">
        <v>21</v>
      </c>
      <c r="EO37" t="s">
        <v>3</v>
      </c>
      <c r="EQ37">
        <v>132096</v>
      </c>
      <c r="ER37">
        <v>1666.67</v>
      </c>
      <c r="ES37">
        <v>1666.67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1666.67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-783689548</v>
      </c>
      <c r="GG37">
        <v>2</v>
      </c>
      <c r="GH37">
        <v>3</v>
      </c>
      <c r="GI37">
        <v>5</v>
      </c>
      <c r="GJ37">
        <v>0</v>
      </c>
      <c r="GK37"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1</v>
      </c>
      <c r="GS37">
        <v>1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G37">
        <f t="shared" si="52"/>
        <v>0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B20</f>
        <v>1</v>
      </c>
      <c r="C39" s="3">
        <f>A20</f>
        <v>3</v>
      </c>
      <c r="D39" s="3">
        <f>ROW(A20)</f>
        <v>20</v>
      </c>
      <c r="E39" s="3"/>
      <c r="F39" s="3" t="str">
        <f>IF(F20&lt;&gt;"",F20,"")</f>
        <v>09-02-01</v>
      </c>
      <c r="G39" s="3" t="str">
        <f>IF(G20&lt;&gt;"",G20,"")</f>
        <v>Утилизация строительного мусора и грунта.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53">ROUND(AB39,2)</f>
        <v>330133.82</v>
      </c>
      <c r="P39" s="3">
        <f t="shared" si="53"/>
        <v>330133.82</v>
      </c>
      <c r="Q39" s="3">
        <f t="shared" si="53"/>
        <v>0</v>
      </c>
      <c r="R39" s="3">
        <f t="shared" si="53"/>
        <v>0</v>
      </c>
      <c r="S39" s="3">
        <f t="shared" si="53"/>
        <v>0</v>
      </c>
      <c r="T39" s="3">
        <f t="shared" si="53"/>
        <v>0</v>
      </c>
      <c r="U39" s="3">
        <f>AH39</f>
        <v>0</v>
      </c>
      <c r="V39" s="3">
        <f>AI39</f>
        <v>0</v>
      </c>
      <c r="W39" s="3">
        <f>ROUND(AJ39,2)</f>
        <v>0</v>
      </c>
      <c r="X39" s="3">
        <f>ROUND(AK39,2)</f>
        <v>0</v>
      </c>
      <c r="Y39" s="3">
        <f>ROUND(AL39,2)</f>
        <v>0</v>
      </c>
      <c r="Z39" s="3"/>
      <c r="AA39" s="3"/>
      <c r="AB39" s="3">
        <f>ROUND(SUMIF(AA24:AA37,"=64883974",O24:O37),2)</f>
        <v>330133.82</v>
      </c>
      <c r="AC39" s="3">
        <f>ROUND(SUMIF(AA24:AA37,"=64883974",P24:P37),2)</f>
        <v>330133.82</v>
      </c>
      <c r="AD39" s="3">
        <f>ROUND(SUMIF(AA24:AA37,"=64883974",Q24:Q37),2)</f>
        <v>0</v>
      </c>
      <c r="AE39" s="3">
        <f>ROUND(SUMIF(AA24:AA37,"=64883974",R24:R37),2)</f>
        <v>0</v>
      </c>
      <c r="AF39" s="3">
        <f>ROUND(SUMIF(AA24:AA37,"=64883974",S24:S37),2)</f>
        <v>0</v>
      </c>
      <c r="AG39" s="3">
        <f>ROUND(SUMIF(AA24:AA37,"=64883974",T24:T37),2)</f>
        <v>0</v>
      </c>
      <c r="AH39" s="3">
        <f>SUMIF(AA24:AA37,"=64883974",U24:U37)</f>
        <v>0</v>
      </c>
      <c r="AI39" s="3">
        <f>SUMIF(AA24:AA37,"=64883974",V24:V37)</f>
        <v>0</v>
      </c>
      <c r="AJ39" s="3">
        <f>ROUND(SUMIF(AA24:AA37,"=64883974",W24:W37),2)</f>
        <v>0</v>
      </c>
      <c r="AK39" s="3">
        <f>ROUND(SUMIF(AA24:AA37,"=64883974",X24:X37),2)</f>
        <v>0</v>
      </c>
      <c r="AL39" s="3">
        <f>ROUND(SUMIF(AA24:AA37,"=64883974",Y24:Y37),2)</f>
        <v>0</v>
      </c>
      <c r="AM39" s="3"/>
      <c r="AN39" s="3"/>
      <c r="AO39" s="3">
        <f t="shared" ref="AO39:BD39" si="54">ROUND(BX39,2)</f>
        <v>0</v>
      </c>
      <c r="AP39" s="3">
        <f t="shared" si="54"/>
        <v>0</v>
      </c>
      <c r="AQ39" s="3">
        <f t="shared" si="54"/>
        <v>0</v>
      </c>
      <c r="AR39" s="3">
        <f t="shared" si="54"/>
        <v>330133.82</v>
      </c>
      <c r="AS39" s="3">
        <f t="shared" si="54"/>
        <v>330133.82</v>
      </c>
      <c r="AT39" s="3">
        <f t="shared" si="54"/>
        <v>0</v>
      </c>
      <c r="AU39" s="3">
        <f t="shared" si="54"/>
        <v>0</v>
      </c>
      <c r="AV39" s="3">
        <f t="shared" si="54"/>
        <v>330133.82</v>
      </c>
      <c r="AW39" s="3">
        <f t="shared" si="54"/>
        <v>330133.82</v>
      </c>
      <c r="AX39" s="3">
        <f t="shared" si="54"/>
        <v>0</v>
      </c>
      <c r="AY39" s="3">
        <f t="shared" si="54"/>
        <v>330133.82</v>
      </c>
      <c r="AZ39" s="3">
        <f t="shared" si="54"/>
        <v>0</v>
      </c>
      <c r="BA39" s="3">
        <f t="shared" si="54"/>
        <v>0</v>
      </c>
      <c r="BB39" s="3">
        <f t="shared" si="54"/>
        <v>0</v>
      </c>
      <c r="BC39" s="3">
        <f t="shared" si="54"/>
        <v>0</v>
      </c>
      <c r="BD39" s="3">
        <f t="shared" si="54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ROUND(SUMIF(AA24:AA37,"=64883974",FQ24:FQ37),2)</f>
        <v>0</v>
      </c>
      <c r="BY39" s="3">
        <f>ROUND(SUMIF(AA24:AA37,"=64883974",FR24:FR37),2)</f>
        <v>0</v>
      </c>
      <c r="BZ39" s="3">
        <f>ROUND(SUMIF(AA24:AA37,"=64883974",GL24:GL37),2)</f>
        <v>0</v>
      </c>
      <c r="CA39" s="3">
        <f>ROUND(SUMIF(AA24:AA37,"=64883974",GM24:GM37),2)</f>
        <v>330133.82</v>
      </c>
      <c r="CB39" s="3">
        <f>ROUND(SUMIF(AA24:AA37,"=64883974",GN24:GN37),2)</f>
        <v>330133.82</v>
      </c>
      <c r="CC39" s="3">
        <f>ROUND(SUMIF(AA24:AA37,"=64883974",GO24:GO37),2)</f>
        <v>0</v>
      </c>
      <c r="CD39" s="3">
        <f>ROUND(SUMIF(AA24:AA37,"=64883974",GP24:GP37),2)</f>
        <v>0</v>
      </c>
      <c r="CE39" s="3">
        <f>AC39-BX39</f>
        <v>330133.82</v>
      </c>
      <c r="CF39" s="3">
        <f>AC39-BY39</f>
        <v>330133.82</v>
      </c>
      <c r="CG39" s="3">
        <f>BX39-BZ39</f>
        <v>0</v>
      </c>
      <c r="CH39" s="3">
        <f>AC39-BX39-BY39+BZ39</f>
        <v>330133.82</v>
      </c>
      <c r="CI39" s="3">
        <f>BY39-BZ39</f>
        <v>0</v>
      </c>
      <c r="CJ39" s="3">
        <f>ROUND(SUMIF(AA24:AA37,"=64883974",GX24:GX37),2)</f>
        <v>0</v>
      </c>
      <c r="CK39" s="3">
        <f>ROUND(SUMIF(AA24:AA37,"=64883974",GY24:GY37),2)</f>
        <v>0</v>
      </c>
      <c r="CL39" s="3">
        <f>ROUND(SUMIF(AA24:AA37,"=64883974",GZ24:GZ37),2)</f>
        <v>0</v>
      </c>
      <c r="CM39" s="3">
        <f>ROUND(SUMIF(AA24:AA37,"=64883974",HD24:HD37),2)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55">ROUND(DT39,2)</f>
        <v>4420491.7300000004</v>
      </c>
      <c r="DH39" s="4">
        <f t="shared" si="55"/>
        <v>4420491.7300000004</v>
      </c>
      <c r="DI39" s="4">
        <f t="shared" si="55"/>
        <v>0</v>
      </c>
      <c r="DJ39" s="4">
        <f t="shared" si="55"/>
        <v>0</v>
      </c>
      <c r="DK39" s="4">
        <f t="shared" si="55"/>
        <v>0</v>
      </c>
      <c r="DL39" s="4">
        <f t="shared" si="55"/>
        <v>0</v>
      </c>
      <c r="DM39" s="4">
        <f>DZ39</f>
        <v>0</v>
      </c>
      <c r="DN39" s="4">
        <f>EA39</f>
        <v>0</v>
      </c>
      <c r="DO39" s="4">
        <f>ROUND(EB39,2)</f>
        <v>0</v>
      </c>
      <c r="DP39" s="4">
        <f>ROUND(EC39,2)</f>
        <v>0</v>
      </c>
      <c r="DQ39" s="4">
        <f>ROUND(ED39,2)</f>
        <v>0</v>
      </c>
      <c r="DR39" s="4"/>
      <c r="DS39" s="4"/>
      <c r="DT39" s="4">
        <f>ROUND(SUMIF(AA24:AA37,"=64883972",O24:O37),2)</f>
        <v>4420491.7300000004</v>
      </c>
      <c r="DU39" s="4">
        <f>ROUND(SUMIF(AA24:AA37,"=64883972",P24:P37),2)</f>
        <v>4420491.7300000004</v>
      </c>
      <c r="DV39" s="4">
        <f>ROUND(SUMIF(AA24:AA37,"=64883972",Q24:Q37),2)</f>
        <v>0</v>
      </c>
      <c r="DW39" s="4">
        <f>ROUND(SUMIF(AA24:AA37,"=64883972",R24:R37),2)</f>
        <v>0</v>
      </c>
      <c r="DX39" s="4">
        <f>ROUND(SUMIF(AA24:AA37,"=64883972",S24:S37),2)</f>
        <v>0</v>
      </c>
      <c r="DY39" s="4">
        <f>ROUND(SUMIF(AA24:AA37,"=64883972",T24:T37),2)</f>
        <v>0</v>
      </c>
      <c r="DZ39" s="4">
        <f>SUMIF(AA24:AA37,"=64883972",U24:U37)</f>
        <v>0</v>
      </c>
      <c r="EA39" s="4">
        <f>SUMIF(AA24:AA37,"=64883972",V24:V37)</f>
        <v>0</v>
      </c>
      <c r="EB39" s="4">
        <f>ROUND(SUMIF(AA24:AA37,"=64883972",W24:W37),2)</f>
        <v>0</v>
      </c>
      <c r="EC39" s="4">
        <f>ROUND(SUMIF(AA24:AA37,"=64883972",X24:X37),2)</f>
        <v>0</v>
      </c>
      <c r="ED39" s="4">
        <f>ROUND(SUMIF(AA24:AA37,"=64883972",Y24:Y37),2)</f>
        <v>0</v>
      </c>
      <c r="EE39" s="4"/>
      <c r="EF39" s="4"/>
      <c r="EG39" s="4">
        <f t="shared" ref="EG39:EV39" si="56">ROUND(FP39,2)</f>
        <v>0</v>
      </c>
      <c r="EH39" s="4">
        <f t="shared" si="56"/>
        <v>0</v>
      </c>
      <c r="EI39" s="4">
        <f t="shared" si="56"/>
        <v>0</v>
      </c>
      <c r="EJ39" s="4">
        <f t="shared" si="56"/>
        <v>4420491.7300000004</v>
      </c>
      <c r="EK39" s="4">
        <f t="shared" si="56"/>
        <v>4420491.7300000004</v>
      </c>
      <c r="EL39" s="4">
        <f t="shared" si="56"/>
        <v>0</v>
      </c>
      <c r="EM39" s="4">
        <f t="shared" si="56"/>
        <v>0</v>
      </c>
      <c r="EN39" s="4">
        <f t="shared" si="56"/>
        <v>4420491.7300000004</v>
      </c>
      <c r="EO39" s="4">
        <f t="shared" si="56"/>
        <v>4420491.7300000004</v>
      </c>
      <c r="EP39" s="4">
        <f t="shared" si="56"/>
        <v>0</v>
      </c>
      <c r="EQ39" s="4">
        <f t="shared" si="56"/>
        <v>4420491.7300000004</v>
      </c>
      <c r="ER39" s="4">
        <f t="shared" si="56"/>
        <v>0</v>
      </c>
      <c r="ES39" s="4">
        <f t="shared" si="56"/>
        <v>0</v>
      </c>
      <c r="ET39" s="4">
        <f t="shared" si="56"/>
        <v>0</v>
      </c>
      <c r="EU39" s="4">
        <f t="shared" si="56"/>
        <v>0</v>
      </c>
      <c r="EV39" s="4">
        <f t="shared" si="56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ROUND(SUMIF(AA24:AA37,"=64883972",FQ24:FQ37),2)</f>
        <v>0</v>
      </c>
      <c r="FQ39" s="4">
        <f>ROUND(SUMIF(AA24:AA37,"=64883972",FR24:FR37),2)</f>
        <v>0</v>
      </c>
      <c r="FR39" s="4">
        <f>ROUND(SUMIF(AA24:AA37,"=64883972",GL24:GL37),2)</f>
        <v>0</v>
      </c>
      <c r="FS39" s="4">
        <f>ROUND(SUMIF(AA24:AA37,"=64883972",GM24:GM37),2)</f>
        <v>4420491.7300000004</v>
      </c>
      <c r="FT39" s="4">
        <f>ROUND(SUMIF(AA24:AA37,"=64883972",GN24:GN37),2)</f>
        <v>4420491.7300000004</v>
      </c>
      <c r="FU39" s="4">
        <f>ROUND(SUMIF(AA24:AA37,"=64883972",GO24:GO37),2)</f>
        <v>0</v>
      </c>
      <c r="FV39" s="4">
        <f>ROUND(SUMIF(AA24:AA37,"=64883972",GP24:GP37),2)</f>
        <v>0</v>
      </c>
      <c r="FW39" s="4">
        <f>DU39-FP39</f>
        <v>4420491.7300000004</v>
      </c>
      <c r="FX39" s="4">
        <f>DU39-FQ39</f>
        <v>4420491.7300000004</v>
      </c>
      <c r="FY39" s="4">
        <f>FP39-FR39</f>
        <v>0</v>
      </c>
      <c r="FZ39" s="4">
        <f>DU39-FP39-FQ39+FR39</f>
        <v>4420491.7300000004</v>
      </c>
      <c r="GA39" s="4">
        <f>FQ39-FR39</f>
        <v>0</v>
      </c>
      <c r="GB39" s="4">
        <f>ROUND(SUMIF(AA24:AA37,"=64883972",GX24:GX37),2)</f>
        <v>0</v>
      </c>
      <c r="GC39" s="4">
        <f>ROUND(SUMIF(AA24:AA37,"=64883972",GY24:GY37),2)</f>
        <v>0</v>
      </c>
      <c r="GD39" s="4">
        <f>ROUND(SUMIF(AA24:AA37,"=64883972",GZ24:GZ37),2)</f>
        <v>0</v>
      </c>
      <c r="GE39" s="4">
        <f>ROUND(SUMIF(AA24:AA37,"=64883972",HD24:HD37),2)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330133.82</v>
      </c>
      <c r="G41" s="5" t="s">
        <v>36</v>
      </c>
      <c r="H41" s="5" t="s">
        <v>37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4420491.7300000004</v>
      </c>
      <c r="Q41" s="5"/>
      <c r="R41" s="5"/>
      <c r="S41" s="5"/>
      <c r="T41" s="5"/>
      <c r="U41" s="5"/>
      <c r="V41" s="5"/>
      <c r="W41" s="5">
        <v>330133.82</v>
      </c>
      <c r="X41" s="5">
        <v>1</v>
      </c>
      <c r="Y41" s="5">
        <v>330133.82</v>
      </c>
      <c r="Z41" s="5">
        <v>4420491.7300000004</v>
      </c>
      <c r="AA41" s="5">
        <v>1</v>
      </c>
      <c r="AB41" s="5">
        <v>4420491.7300000004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330133.82</v>
      </c>
      <c r="G42" s="5" t="s">
        <v>38</v>
      </c>
      <c r="H42" s="5" t="s">
        <v>39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4420491.7300000004</v>
      </c>
      <c r="Q42" s="5"/>
      <c r="R42" s="5"/>
      <c r="S42" s="5"/>
      <c r="T42" s="5"/>
      <c r="U42" s="5"/>
      <c r="V42" s="5"/>
      <c r="W42" s="5">
        <v>330133.82</v>
      </c>
      <c r="X42" s="5">
        <v>1</v>
      </c>
      <c r="Y42" s="5">
        <v>330133.82</v>
      </c>
      <c r="Z42" s="5">
        <v>4420491.7300000004</v>
      </c>
      <c r="AA42" s="5">
        <v>1</v>
      </c>
      <c r="AB42" s="5">
        <v>4420491.7300000004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40</v>
      </c>
      <c r="H43" s="5" t="s">
        <v>41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330133.82</v>
      </c>
      <c r="G44" s="5" t="s">
        <v>42</v>
      </c>
      <c r="H44" s="5" t="s">
        <v>43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4420491.7300000004</v>
      </c>
      <c r="Q44" s="5"/>
      <c r="R44" s="5"/>
      <c r="S44" s="5"/>
      <c r="T44" s="5"/>
      <c r="U44" s="5"/>
      <c r="V44" s="5"/>
      <c r="W44" s="5">
        <v>330133.82</v>
      </c>
      <c r="X44" s="5">
        <v>1</v>
      </c>
      <c r="Y44" s="5">
        <v>330133.82</v>
      </c>
      <c r="Z44" s="5">
        <v>4420491.7300000004</v>
      </c>
      <c r="AA44" s="5">
        <v>1</v>
      </c>
      <c r="AB44" s="5">
        <v>4420491.7300000004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330133.82</v>
      </c>
      <c r="G45" s="5" t="s">
        <v>44</v>
      </c>
      <c r="H45" s="5" t="s">
        <v>45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4420491.7300000004</v>
      </c>
      <c r="Q45" s="5"/>
      <c r="R45" s="5"/>
      <c r="S45" s="5"/>
      <c r="T45" s="5"/>
      <c r="U45" s="5"/>
      <c r="V45" s="5"/>
      <c r="W45" s="5">
        <v>330133.82</v>
      </c>
      <c r="X45" s="5">
        <v>1</v>
      </c>
      <c r="Y45" s="5">
        <v>330133.82</v>
      </c>
      <c r="Z45" s="5">
        <v>4420491.7300000004</v>
      </c>
      <c r="AA45" s="5">
        <v>1</v>
      </c>
      <c r="AB45" s="5">
        <v>4420491.7300000004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46</v>
      </c>
      <c r="H46" s="5" t="s">
        <v>47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330133.82</v>
      </c>
      <c r="G47" s="5" t="s">
        <v>48</v>
      </c>
      <c r="H47" s="5" t="s">
        <v>49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4420491.7300000004</v>
      </c>
      <c r="Q47" s="5"/>
      <c r="R47" s="5"/>
      <c r="S47" s="5"/>
      <c r="T47" s="5"/>
      <c r="U47" s="5"/>
      <c r="V47" s="5"/>
      <c r="W47" s="5">
        <v>330133.82</v>
      </c>
      <c r="X47" s="5">
        <v>1</v>
      </c>
      <c r="Y47" s="5">
        <v>330133.82</v>
      </c>
      <c r="Z47" s="5">
        <v>4420491.7300000004</v>
      </c>
      <c r="AA47" s="5">
        <v>1</v>
      </c>
      <c r="AB47" s="5">
        <v>4420491.7300000004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50</v>
      </c>
      <c r="H48" s="5" t="s">
        <v>51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52</v>
      </c>
      <c r="H49" s="5" t="s">
        <v>53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54</v>
      </c>
      <c r="H50" s="5" t="s">
        <v>55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0</v>
      </c>
      <c r="G51" s="5" t="s">
        <v>56</v>
      </c>
      <c r="H51" s="5" t="s">
        <v>57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58</v>
      </c>
      <c r="H52" s="5" t="s">
        <v>59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60</v>
      </c>
      <c r="H53" s="5" t="s">
        <v>61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0</v>
      </c>
      <c r="G54" s="5" t="s">
        <v>62</v>
      </c>
      <c r="H54" s="5" t="s">
        <v>63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64</v>
      </c>
      <c r="H55" s="5" t="s">
        <v>65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330133.82</v>
      </c>
      <c r="G56" s="5" t="s">
        <v>66</v>
      </c>
      <c r="H56" s="5" t="s">
        <v>67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4420491.7300000004</v>
      </c>
      <c r="Q56" s="5"/>
      <c r="R56" s="5"/>
      <c r="S56" s="5"/>
      <c r="T56" s="5"/>
      <c r="U56" s="5"/>
      <c r="V56" s="5"/>
      <c r="W56" s="5">
        <v>330133.82</v>
      </c>
      <c r="X56" s="5">
        <v>1</v>
      </c>
      <c r="Y56" s="5">
        <v>330133.82</v>
      </c>
      <c r="Z56" s="5">
        <v>4420491.7300000004</v>
      </c>
      <c r="AA56" s="5">
        <v>1</v>
      </c>
      <c r="AB56" s="5">
        <v>4420491.7300000004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68</v>
      </c>
      <c r="H57" s="5" t="s">
        <v>69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70</v>
      </c>
      <c r="H58" s="5" t="s">
        <v>71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72</v>
      </c>
      <c r="H59" s="5" t="s">
        <v>73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74</v>
      </c>
      <c r="H60" s="5" t="s">
        <v>75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ROUND(Source!U39,O61)</f>
        <v>0</v>
      </c>
      <c r="G61" s="5" t="s">
        <v>76</v>
      </c>
      <c r="H61" s="5" t="s">
        <v>77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7</v>
      </c>
      <c r="P61" s="5">
        <f>ROUND(Source!DM39,O61)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ROUND(Source!V39,O62)</f>
        <v>0</v>
      </c>
      <c r="G62" s="5" t="s">
        <v>78</v>
      </c>
      <c r="H62" s="5" t="s">
        <v>79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7</v>
      </c>
      <c r="P62" s="5">
        <f>ROUND(Source!DN39,O62)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80</v>
      </c>
      <c r="H63" s="5" t="s">
        <v>81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82</v>
      </c>
      <c r="H64" s="5" t="s">
        <v>83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0</v>
      </c>
      <c r="G65" s="5" t="s">
        <v>84</v>
      </c>
      <c r="H65" s="5" t="s">
        <v>85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0</v>
      </c>
      <c r="G66" s="5" t="s">
        <v>86</v>
      </c>
      <c r="H66" s="5" t="s">
        <v>87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330133.82</v>
      </c>
      <c r="G67" s="5" t="s">
        <v>88</v>
      </c>
      <c r="H67" s="5" t="s">
        <v>89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4420491.7300000004</v>
      </c>
      <c r="Q67" s="5"/>
      <c r="R67" s="5"/>
      <c r="S67" s="5"/>
      <c r="T67" s="5"/>
      <c r="U67" s="5"/>
      <c r="V67" s="5"/>
      <c r="W67" s="5">
        <v>330133.82</v>
      </c>
      <c r="X67" s="5">
        <v>1</v>
      </c>
      <c r="Y67" s="5">
        <v>330133.82</v>
      </c>
      <c r="Z67" s="5">
        <v>4420491.7300000004</v>
      </c>
      <c r="AA67" s="5">
        <v>1</v>
      </c>
      <c r="AB67" s="5">
        <v>4420491.7300000004</v>
      </c>
    </row>
    <row r="69" spans="1:206" x14ac:dyDescent="0.2">
      <c r="A69" s="3">
        <v>51</v>
      </c>
      <c r="B69" s="3">
        <f>B12</f>
        <v>125</v>
      </c>
      <c r="C69" s="3">
        <f>A12</f>
        <v>1</v>
      </c>
      <c r="D69" s="3">
        <f>ROW(A12)</f>
        <v>12</v>
      </c>
      <c r="E69" s="3"/>
      <c r="F69" s="3" t="str">
        <f>IF(F12&lt;&gt;"",F12,"")</f>
        <v>09-02-01</v>
      </c>
      <c r="G69" s="3" t="str">
        <f>IF(G12&lt;&gt;"",G12,"")</f>
        <v>09-02-01 Утилизация строительного мусора и грунта.</v>
      </c>
      <c r="H69" s="3">
        <v>0</v>
      </c>
      <c r="I69" s="3"/>
      <c r="J69" s="3"/>
      <c r="K69" s="3"/>
      <c r="L69" s="3"/>
      <c r="M69" s="3"/>
      <c r="N69" s="3"/>
      <c r="O69" s="3">
        <f t="shared" ref="O69:T69" si="57">ROUND(O39,2)</f>
        <v>330133.82</v>
      </c>
      <c r="P69" s="3">
        <f t="shared" si="57"/>
        <v>330133.82</v>
      </c>
      <c r="Q69" s="3">
        <f t="shared" si="57"/>
        <v>0</v>
      </c>
      <c r="R69" s="3">
        <f t="shared" si="57"/>
        <v>0</v>
      </c>
      <c r="S69" s="3">
        <f t="shared" si="57"/>
        <v>0</v>
      </c>
      <c r="T69" s="3">
        <f t="shared" si="57"/>
        <v>0</v>
      </c>
      <c r="U69" s="3">
        <f>U39</f>
        <v>0</v>
      </c>
      <c r="V69" s="3">
        <f>V39</f>
        <v>0</v>
      </c>
      <c r="W69" s="3">
        <f>ROUND(W39,2)</f>
        <v>0</v>
      </c>
      <c r="X69" s="3">
        <f>ROUND(X39,2)</f>
        <v>0</v>
      </c>
      <c r="Y69" s="3">
        <f>ROUND(Y39,2)</f>
        <v>0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>
        <f t="shared" ref="AO69:BD69" si="58">ROUND(AO39,2)</f>
        <v>0</v>
      </c>
      <c r="AP69" s="3">
        <f t="shared" si="58"/>
        <v>0</v>
      </c>
      <c r="AQ69" s="3">
        <f t="shared" si="58"/>
        <v>0</v>
      </c>
      <c r="AR69" s="3">
        <f t="shared" si="58"/>
        <v>330133.82</v>
      </c>
      <c r="AS69" s="3">
        <f t="shared" si="58"/>
        <v>330133.82</v>
      </c>
      <c r="AT69" s="3">
        <f t="shared" si="58"/>
        <v>0</v>
      </c>
      <c r="AU69" s="3">
        <f t="shared" si="58"/>
        <v>0</v>
      </c>
      <c r="AV69" s="3">
        <f t="shared" si="58"/>
        <v>330133.82</v>
      </c>
      <c r="AW69" s="3">
        <f t="shared" si="58"/>
        <v>330133.82</v>
      </c>
      <c r="AX69" s="3">
        <f t="shared" si="58"/>
        <v>0</v>
      </c>
      <c r="AY69" s="3">
        <f t="shared" si="58"/>
        <v>330133.82</v>
      </c>
      <c r="AZ69" s="3">
        <f t="shared" si="58"/>
        <v>0</v>
      </c>
      <c r="BA69" s="3">
        <f t="shared" si="58"/>
        <v>0</v>
      </c>
      <c r="BB69" s="3">
        <f t="shared" si="58"/>
        <v>0</v>
      </c>
      <c r="BC69" s="3">
        <f t="shared" si="58"/>
        <v>0</v>
      </c>
      <c r="BD69" s="3">
        <f t="shared" si="58"/>
        <v>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4">
        <f t="shared" ref="DG69:DL69" si="59">ROUND(DG39,2)</f>
        <v>4420491.7300000004</v>
      </c>
      <c r="DH69" s="4">
        <f t="shared" si="59"/>
        <v>4420491.7300000004</v>
      </c>
      <c r="DI69" s="4">
        <f t="shared" si="59"/>
        <v>0</v>
      </c>
      <c r="DJ69" s="4">
        <f t="shared" si="59"/>
        <v>0</v>
      </c>
      <c r="DK69" s="4">
        <f t="shared" si="59"/>
        <v>0</v>
      </c>
      <c r="DL69" s="4">
        <f t="shared" si="59"/>
        <v>0</v>
      </c>
      <c r="DM69" s="4">
        <f>DM39</f>
        <v>0</v>
      </c>
      <c r="DN69" s="4">
        <f>DN39</f>
        <v>0</v>
      </c>
      <c r="DO69" s="4">
        <f>ROUND(DO39,2)</f>
        <v>0</v>
      </c>
      <c r="DP69" s="4">
        <f>ROUND(DP39,2)</f>
        <v>0</v>
      </c>
      <c r="DQ69" s="4">
        <f>ROUND(DQ39,2)</f>
        <v>0</v>
      </c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>
        <f t="shared" ref="EG69:EV69" si="60">ROUND(EG39,2)</f>
        <v>0</v>
      </c>
      <c r="EH69" s="4">
        <f t="shared" si="60"/>
        <v>0</v>
      </c>
      <c r="EI69" s="4">
        <f t="shared" si="60"/>
        <v>0</v>
      </c>
      <c r="EJ69" s="4">
        <f t="shared" si="60"/>
        <v>4420491.7300000004</v>
      </c>
      <c r="EK69" s="4">
        <f t="shared" si="60"/>
        <v>4420491.7300000004</v>
      </c>
      <c r="EL69" s="4">
        <f t="shared" si="60"/>
        <v>0</v>
      </c>
      <c r="EM69" s="4">
        <f t="shared" si="60"/>
        <v>0</v>
      </c>
      <c r="EN69" s="4">
        <f t="shared" si="60"/>
        <v>4420491.7300000004</v>
      </c>
      <c r="EO69" s="4">
        <f t="shared" si="60"/>
        <v>4420491.7300000004</v>
      </c>
      <c r="EP69" s="4">
        <f t="shared" si="60"/>
        <v>0</v>
      </c>
      <c r="EQ69" s="4">
        <f t="shared" si="60"/>
        <v>4420491.7300000004</v>
      </c>
      <c r="ER69" s="4">
        <f t="shared" si="60"/>
        <v>0</v>
      </c>
      <c r="ES69" s="4">
        <f t="shared" si="60"/>
        <v>0</v>
      </c>
      <c r="ET69" s="4">
        <f t="shared" si="60"/>
        <v>0</v>
      </c>
      <c r="EU69" s="4">
        <f t="shared" si="60"/>
        <v>0</v>
      </c>
      <c r="EV69" s="4">
        <f t="shared" si="60"/>
        <v>0</v>
      </c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201</v>
      </c>
      <c r="F71" s="5">
        <f>ROUND(Source!O69,O71)</f>
        <v>330133.82</v>
      </c>
      <c r="G71" s="5" t="s">
        <v>36</v>
      </c>
      <c r="H71" s="5" t="s">
        <v>37</v>
      </c>
      <c r="I71" s="5"/>
      <c r="J71" s="5"/>
      <c r="K71" s="5">
        <v>201</v>
      </c>
      <c r="L71" s="5">
        <v>1</v>
      </c>
      <c r="M71" s="5">
        <v>3</v>
      </c>
      <c r="N71" s="5" t="s">
        <v>3</v>
      </c>
      <c r="O71" s="5">
        <v>2</v>
      </c>
      <c r="P71" s="5">
        <f>ROUND(Source!DG69,O71)</f>
        <v>4420491.7300000004</v>
      </c>
      <c r="Q71" s="5"/>
      <c r="R71" s="5"/>
      <c r="S71" s="5"/>
      <c r="T71" s="5"/>
      <c r="U71" s="5"/>
      <c r="V71" s="5"/>
      <c r="W71" s="5">
        <v>330133.82</v>
      </c>
      <c r="X71" s="5">
        <v>1</v>
      </c>
      <c r="Y71" s="5">
        <v>330133.82</v>
      </c>
      <c r="Z71" s="5">
        <v>4420491.7300000004</v>
      </c>
      <c r="AA71" s="5">
        <v>1</v>
      </c>
      <c r="AB71" s="5">
        <v>4420491.7300000004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202</v>
      </c>
      <c r="F72" s="5">
        <f>ROUND(Source!P69,O72)</f>
        <v>330133.82</v>
      </c>
      <c r="G72" s="5" t="s">
        <v>38</v>
      </c>
      <c r="H72" s="5" t="s">
        <v>39</v>
      </c>
      <c r="I72" s="5"/>
      <c r="J72" s="5"/>
      <c r="K72" s="5">
        <v>202</v>
      </c>
      <c r="L72" s="5">
        <v>2</v>
      </c>
      <c r="M72" s="5">
        <v>3</v>
      </c>
      <c r="N72" s="5" t="s">
        <v>3</v>
      </c>
      <c r="O72" s="5">
        <v>2</v>
      </c>
      <c r="P72" s="5">
        <f>ROUND(Source!DH69,O72)</f>
        <v>4420491.7300000004</v>
      </c>
      <c r="Q72" s="5"/>
      <c r="R72" s="5"/>
      <c r="S72" s="5"/>
      <c r="T72" s="5"/>
      <c r="U72" s="5"/>
      <c r="V72" s="5"/>
      <c r="W72" s="5">
        <v>330133.82</v>
      </c>
      <c r="X72" s="5">
        <v>1</v>
      </c>
      <c r="Y72" s="5">
        <v>330133.82</v>
      </c>
      <c r="Z72" s="5">
        <v>4420491.7300000004</v>
      </c>
      <c r="AA72" s="5">
        <v>1</v>
      </c>
      <c r="AB72" s="5">
        <v>4420491.7300000004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222</v>
      </c>
      <c r="F73" s="5">
        <f>ROUND(Source!AO69,O73)</f>
        <v>0</v>
      </c>
      <c r="G73" s="5" t="s">
        <v>40</v>
      </c>
      <c r="H73" s="5" t="s">
        <v>41</v>
      </c>
      <c r="I73" s="5"/>
      <c r="J73" s="5"/>
      <c r="K73" s="5">
        <v>222</v>
      </c>
      <c r="L73" s="5">
        <v>3</v>
      </c>
      <c r="M73" s="5">
        <v>3</v>
      </c>
      <c r="N73" s="5" t="s">
        <v>3</v>
      </c>
      <c r="O73" s="5">
        <v>2</v>
      </c>
      <c r="P73" s="5">
        <f>ROUND(Source!EG69,O73)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225</v>
      </c>
      <c r="F74" s="5">
        <f>ROUND(Source!AV69,O74)</f>
        <v>330133.82</v>
      </c>
      <c r="G74" s="5" t="s">
        <v>42</v>
      </c>
      <c r="H74" s="5" t="s">
        <v>43</v>
      </c>
      <c r="I74" s="5"/>
      <c r="J74" s="5"/>
      <c r="K74" s="5">
        <v>225</v>
      </c>
      <c r="L74" s="5">
        <v>4</v>
      </c>
      <c r="M74" s="5">
        <v>3</v>
      </c>
      <c r="N74" s="5" t="s">
        <v>3</v>
      </c>
      <c r="O74" s="5">
        <v>2</v>
      </c>
      <c r="P74" s="5">
        <f>ROUND(Source!EN69,O74)</f>
        <v>4420491.7300000004</v>
      </c>
      <c r="Q74" s="5"/>
      <c r="R74" s="5"/>
      <c r="S74" s="5"/>
      <c r="T74" s="5"/>
      <c r="U74" s="5"/>
      <c r="V74" s="5"/>
      <c r="W74" s="5">
        <v>330133.82</v>
      </c>
      <c r="X74" s="5">
        <v>1</v>
      </c>
      <c r="Y74" s="5">
        <v>330133.82</v>
      </c>
      <c r="Z74" s="5">
        <v>4420491.7300000004</v>
      </c>
      <c r="AA74" s="5">
        <v>1</v>
      </c>
      <c r="AB74" s="5">
        <v>4420491.7300000004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226</v>
      </c>
      <c r="F75" s="5">
        <f>ROUND(Source!AW69,O75)</f>
        <v>330133.82</v>
      </c>
      <c r="G75" s="5" t="s">
        <v>44</v>
      </c>
      <c r="H75" s="5" t="s">
        <v>45</v>
      </c>
      <c r="I75" s="5"/>
      <c r="J75" s="5"/>
      <c r="K75" s="5">
        <v>226</v>
      </c>
      <c r="L75" s="5">
        <v>5</v>
      </c>
      <c r="M75" s="5">
        <v>3</v>
      </c>
      <c r="N75" s="5" t="s">
        <v>3</v>
      </c>
      <c r="O75" s="5">
        <v>2</v>
      </c>
      <c r="P75" s="5">
        <f>ROUND(Source!EO69,O75)</f>
        <v>4420491.7300000004</v>
      </c>
      <c r="Q75" s="5"/>
      <c r="R75" s="5"/>
      <c r="S75" s="5"/>
      <c r="T75" s="5"/>
      <c r="U75" s="5"/>
      <c r="V75" s="5"/>
      <c r="W75" s="5">
        <v>330133.82</v>
      </c>
      <c r="X75" s="5">
        <v>1</v>
      </c>
      <c r="Y75" s="5">
        <v>330133.82</v>
      </c>
      <c r="Z75" s="5">
        <v>4420491.7300000004</v>
      </c>
      <c r="AA75" s="5">
        <v>1</v>
      </c>
      <c r="AB75" s="5">
        <v>4420491.7300000004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227</v>
      </c>
      <c r="F76" s="5">
        <f>ROUND(Source!AX69,O76)</f>
        <v>0</v>
      </c>
      <c r="G76" s="5" t="s">
        <v>46</v>
      </c>
      <c r="H76" s="5" t="s">
        <v>47</v>
      </c>
      <c r="I76" s="5"/>
      <c r="J76" s="5"/>
      <c r="K76" s="5">
        <v>227</v>
      </c>
      <c r="L76" s="5">
        <v>6</v>
      </c>
      <c r="M76" s="5">
        <v>3</v>
      </c>
      <c r="N76" s="5" t="s">
        <v>3</v>
      </c>
      <c r="O76" s="5">
        <v>2</v>
      </c>
      <c r="P76" s="5">
        <f>ROUND(Source!EP69,O76)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228</v>
      </c>
      <c r="F77" s="5">
        <f>ROUND(Source!AY69,O77)</f>
        <v>330133.82</v>
      </c>
      <c r="G77" s="5" t="s">
        <v>48</v>
      </c>
      <c r="H77" s="5" t="s">
        <v>49</v>
      </c>
      <c r="I77" s="5"/>
      <c r="J77" s="5"/>
      <c r="K77" s="5">
        <v>228</v>
      </c>
      <c r="L77" s="5">
        <v>7</v>
      </c>
      <c r="M77" s="5">
        <v>3</v>
      </c>
      <c r="N77" s="5" t="s">
        <v>3</v>
      </c>
      <c r="O77" s="5">
        <v>2</v>
      </c>
      <c r="P77" s="5">
        <f>ROUND(Source!EQ69,O77)</f>
        <v>4420491.7300000004</v>
      </c>
      <c r="Q77" s="5"/>
      <c r="R77" s="5"/>
      <c r="S77" s="5"/>
      <c r="T77" s="5"/>
      <c r="U77" s="5"/>
      <c r="V77" s="5"/>
      <c r="W77" s="5">
        <v>330133.82</v>
      </c>
      <c r="X77" s="5">
        <v>1</v>
      </c>
      <c r="Y77" s="5">
        <v>330133.82</v>
      </c>
      <c r="Z77" s="5">
        <v>4420491.7300000004</v>
      </c>
      <c r="AA77" s="5">
        <v>1</v>
      </c>
      <c r="AB77" s="5">
        <v>4420491.7300000004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216</v>
      </c>
      <c r="F78" s="5">
        <f>ROUND(Source!AP69,O78)</f>
        <v>0</v>
      </c>
      <c r="G78" s="5" t="s">
        <v>50</v>
      </c>
      <c r="H78" s="5" t="s">
        <v>51</v>
      </c>
      <c r="I78" s="5"/>
      <c r="J78" s="5"/>
      <c r="K78" s="5">
        <v>216</v>
      </c>
      <c r="L78" s="5">
        <v>8</v>
      </c>
      <c r="M78" s="5">
        <v>3</v>
      </c>
      <c r="N78" s="5" t="s">
        <v>3</v>
      </c>
      <c r="O78" s="5">
        <v>2</v>
      </c>
      <c r="P78" s="5">
        <f>ROUND(Source!EH69,O78)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223</v>
      </c>
      <c r="F79" s="5">
        <f>ROUND(Source!AQ69,O79)</f>
        <v>0</v>
      </c>
      <c r="G79" s="5" t="s">
        <v>52</v>
      </c>
      <c r="H79" s="5" t="s">
        <v>53</v>
      </c>
      <c r="I79" s="5"/>
      <c r="J79" s="5"/>
      <c r="K79" s="5">
        <v>223</v>
      </c>
      <c r="L79" s="5">
        <v>9</v>
      </c>
      <c r="M79" s="5">
        <v>3</v>
      </c>
      <c r="N79" s="5" t="s">
        <v>3</v>
      </c>
      <c r="O79" s="5">
        <v>2</v>
      </c>
      <c r="P79" s="5">
        <f>ROUND(Source!EI69,O79)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229</v>
      </c>
      <c r="F80" s="5">
        <f>ROUND(Source!AZ69,O80)</f>
        <v>0</v>
      </c>
      <c r="G80" s="5" t="s">
        <v>54</v>
      </c>
      <c r="H80" s="5" t="s">
        <v>55</v>
      </c>
      <c r="I80" s="5"/>
      <c r="J80" s="5"/>
      <c r="K80" s="5">
        <v>229</v>
      </c>
      <c r="L80" s="5">
        <v>10</v>
      </c>
      <c r="M80" s="5">
        <v>3</v>
      </c>
      <c r="N80" s="5" t="s">
        <v>3</v>
      </c>
      <c r="O80" s="5">
        <v>2</v>
      </c>
      <c r="P80" s="5">
        <f>ROUND(Source!ER69,O80)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203</v>
      </c>
      <c r="F81" s="5">
        <f>ROUND(Source!Q69,O81)</f>
        <v>0</v>
      </c>
      <c r="G81" s="5" t="s">
        <v>56</v>
      </c>
      <c r="H81" s="5" t="s">
        <v>57</v>
      </c>
      <c r="I81" s="5"/>
      <c r="J81" s="5"/>
      <c r="K81" s="5">
        <v>203</v>
      </c>
      <c r="L81" s="5">
        <v>11</v>
      </c>
      <c r="M81" s="5">
        <v>3</v>
      </c>
      <c r="N81" s="5" t="s">
        <v>3</v>
      </c>
      <c r="O81" s="5">
        <v>2</v>
      </c>
      <c r="P81" s="5">
        <f>ROUND(Source!DI69,O81)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231</v>
      </c>
      <c r="F82" s="5">
        <f>ROUND(Source!BB69,O82)</f>
        <v>0</v>
      </c>
      <c r="G82" s="5" t="s">
        <v>58</v>
      </c>
      <c r="H82" s="5" t="s">
        <v>59</v>
      </c>
      <c r="I82" s="5"/>
      <c r="J82" s="5"/>
      <c r="K82" s="5">
        <v>231</v>
      </c>
      <c r="L82" s="5">
        <v>12</v>
      </c>
      <c r="M82" s="5">
        <v>3</v>
      </c>
      <c r="N82" s="5" t="s">
        <v>3</v>
      </c>
      <c r="O82" s="5">
        <v>2</v>
      </c>
      <c r="P82" s="5">
        <f>ROUND(Source!ET69,O82)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204</v>
      </c>
      <c r="F83" s="5">
        <f>ROUND(Source!R69,O83)</f>
        <v>0</v>
      </c>
      <c r="G83" s="5" t="s">
        <v>60</v>
      </c>
      <c r="H83" s="5" t="s">
        <v>61</v>
      </c>
      <c r="I83" s="5"/>
      <c r="J83" s="5"/>
      <c r="K83" s="5">
        <v>204</v>
      </c>
      <c r="L83" s="5">
        <v>13</v>
      </c>
      <c r="M83" s="5">
        <v>3</v>
      </c>
      <c r="N83" s="5" t="s">
        <v>3</v>
      </c>
      <c r="O83" s="5">
        <v>2</v>
      </c>
      <c r="P83" s="5">
        <f>ROUND(Source!DJ69,O83)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205</v>
      </c>
      <c r="F84" s="5">
        <f>ROUND(Source!S69,O84)</f>
        <v>0</v>
      </c>
      <c r="G84" s="5" t="s">
        <v>62</v>
      </c>
      <c r="H84" s="5" t="s">
        <v>63</v>
      </c>
      <c r="I84" s="5"/>
      <c r="J84" s="5"/>
      <c r="K84" s="5">
        <v>205</v>
      </c>
      <c r="L84" s="5">
        <v>14</v>
      </c>
      <c r="M84" s="5">
        <v>3</v>
      </c>
      <c r="N84" s="5" t="s">
        <v>3</v>
      </c>
      <c r="O84" s="5">
        <v>2</v>
      </c>
      <c r="P84" s="5">
        <f>ROUND(Source!DK69,O84)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232</v>
      </c>
      <c r="F85" s="5">
        <f>ROUND(Source!BC69,O85)</f>
        <v>0</v>
      </c>
      <c r="G85" s="5" t="s">
        <v>64</v>
      </c>
      <c r="H85" s="5" t="s">
        <v>65</v>
      </c>
      <c r="I85" s="5"/>
      <c r="J85" s="5"/>
      <c r="K85" s="5">
        <v>232</v>
      </c>
      <c r="L85" s="5">
        <v>15</v>
      </c>
      <c r="M85" s="5">
        <v>3</v>
      </c>
      <c r="N85" s="5" t="s">
        <v>3</v>
      </c>
      <c r="O85" s="5">
        <v>2</v>
      </c>
      <c r="P85" s="5">
        <f>ROUND(Source!EU69,O85)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214</v>
      </c>
      <c r="F86" s="5">
        <f>ROUND(Source!AS69,O86)</f>
        <v>330133.82</v>
      </c>
      <c r="G86" s="5" t="s">
        <v>66</v>
      </c>
      <c r="H86" s="5" t="s">
        <v>67</v>
      </c>
      <c r="I86" s="5"/>
      <c r="J86" s="5"/>
      <c r="K86" s="5">
        <v>214</v>
      </c>
      <c r="L86" s="5">
        <v>16</v>
      </c>
      <c r="M86" s="5">
        <v>3</v>
      </c>
      <c r="N86" s="5" t="s">
        <v>3</v>
      </c>
      <c r="O86" s="5">
        <v>2</v>
      </c>
      <c r="P86" s="5">
        <f>ROUND(Source!EK69,O86)</f>
        <v>4420491.7300000004</v>
      </c>
      <c r="Q86" s="5"/>
      <c r="R86" s="5"/>
      <c r="S86" s="5"/>
      <c r="T86" s="5"/>
      <c r="U86" s="5"/>
      <c r="V86" s="5"/>
      <c r="W86" s="5">
        <v>330133.82</v>
      </c>
      <c r="X86" s="5">
        <v>1</v>
      </c>
      <c r="Y86" s="5">
        <v>330133.82</v>
      </c>
      <c r="Z86" s="5">
        <v>4420491.7300000004</v>
      </c>
      <c r="AA86" s="5">
        <v>1</v>
      </c>
      <c r="AB86" s="5">
        <v>4420491.7300000004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215</v>
      </c>
      <c r="F87" s="5">
        <f>ROUND(Source!AT69,O87)</f>
        <v>0</v>
      </c>
      <c r="G87" s="5" t="s">
        <v>68</v>
      </c>
      <c r="H87" s="5" t="s">
        <v>69</v>
      </c>
      <c r="I87" s="5"/>
      <c r="J87" s="5"/>
      <c r="K87" s="5">
        <v>215</v>
      </c>
      <c r="L87" s="5">
        <v>17</v>
      </c>
      <c r="M87" s="5">
        <v>3</v>
      </c>
      <c r="N87" s="5" t="s">
        <v>3</v>
      </c>
      <c r="O87" s="5">
        <v>2</v>
      </c>
      <c r="P87" s="5">
        <f>ROUND(Source!EL69,O87)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217</v>
      </c>
      <c r="F88" s="5">
        <f>ROUND(Source!AU69,O88)</f>
        <v>0</v>
      </c>
      <c r="G88" s="5" t="s">
        <v>70</v>
      </c>
      <c r="H88" s="5" t="s">
        <v>71</v>
      </c>
      <c r="I88" s="5"/>
      <c r="J88" s="5"/>
      <c r="K88" s="5">
        <v>217</v>
      </c>
      <c r="L88" s="5">
        <v>18</v>
      </c>
      <c r="M88" s="5">
        <v>3</v>
      </c>
      <c r="N88" s="5" t="s">
        <v>3</v>
      </c>
      <c r="O88" s="5">
        <v>2</v>
      </c>
      <c r="P88" s="5">
        <f>ROUND(Source!EM69,O88)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230</v>
      </c>
      <c r="F89" s="5">
        <f>ROUND(Source!BA69,O89)</f>
        <v>0</v>
      </c>
      <c r="G89" s="5" t="s">
        <v>72</v>
      </c>
      <c r="H89" s="5" t="s">
        <v>73</v>
      </c>
      <c r="I89" s="5"/>
      <c r="J89" s="5"/>
      <c r="K89" s="5">
        <v>230</v>
      </c>
      <c r="L89" s="5">
        <v>19</v>
      </c>
      <c r="M89" s="5">
        <v>3</v>
      </c>
      <c r="N89" s="5" t="s">
        <v>3</v>
      </c>
      <c r="O89" s="5">
        <v>2</v>
      </c>
      <c r="P89" s="5">
        <f>ROUND(Source!ES69,O89)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206</v>
      </c>
      <c r="F90" s="5">
        <f>ROUND(Source!T69,O90)</f>
        <v>0</v>
      </c>
      <c r="G90" s="5" t="s">
        <v>74</v>
      </c>
      <c r="H90" s="5" t="s">
        <v>75</v>
      </c>
      <c r="I90" s="5"/>
      <c r="J90" s="5"/>
      <c r="K90" s="5">
        <v>206</v>
      </c>
      <c r="L90" s="5">
        <v>20</v>
      </c>
      <c r="M90" s="5">
        <v>3</v>
      </c>
      <c r="N90" s="5" t="s">
        <v>3</v>
      </c>
      <c r="O90" s="5">
        <v>2</v>
      </c>
      <c r="P90" s="5">
        <f>ROUND(Source!DL69,O90)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207</v>
      </c>
      <c r="F91" s="5">
        <f>ROUND(Source!U69,O91)</f>
        <v>0</v>
      </c>
      <c r="G91" s="5" t="s">
        <v>76</v>
      </c>
      <c r="H91" s="5" t="s">
        <v>77</v>
      </c>
      <c r="I91" s="5"/>
      <c r="J91" s="5"/>
      <c r="K91" s="5">
        <v>207</v>
      </c>
      <c r="L91" s="5">
        <v>21</v>
      </c>
      <c r="M91" s="5">
        <v>3</v>
      </c>
      <c r="N91" s="5" t="s">
        <v>3</v>
      </c>
      <c r="O91" s="5">
        <v>7</v>
      </c>
      <c r="P91" s="5">
        <f>ROUND(Source!DM69,O91)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208</v>
      </c>
      <c r="F92" s="5">
        <f>ROUND(Source!V69,O92)</f>
        <v>0</v>
      </c>
      <c r="G92" s="5" t="s">
        <v>78</v>
      </c>
      <c r="H92" s="5" t="s">
        <v>79</v>
      </c>
      <c r="I92" s="5"/>
      <c r="J92" s="5"/>
      <c r="K92" s="5">
        <v>208</v>
      </c>
      <c r="L92" s="5">
        <v>22</v>
      </c>
      <c r="M92" s="5">
        <v>3</v>
      </c>
      <c r="N92" s="5" t="s">
        <v>3</v>
      </c>
      <c r="O92" s="5">
        <v>7</v>
      </c>
      <c r="P92" s="5">
        <f>ROUND(Source!DN69,O92)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209</v>
      </c>
      <c r="F93" s="5">
        <f>ROUND(Source!W69,O93)</f>
        <v>0</v>
      </c>
      <c r="G93" s="5" t="s">
        <v>80</v>
      </c>
      <c r="H93" s="5" t="s">
        <v>81</v>
      </c>
      <c r="I93" s="5"/>
      <c r="J93" s="5"/>
      <c r="K93" s="5">
        <v>209</v>
      </c>
      <c r="L93" s="5">
        <v>23</v>
      </c>
      <c r="M93" s="5">
        <v>3</v>
      </c>
      <c r="N93" s="5" t="s">
        <v>3</v>
      </c>
      <c r="O93" s="5">
        <v>2</v>
      </c>
      <c r="P93" s="5">
        <f>ROUND(Source!DO69,O93)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233</v>
      </c>
      <c r="F94" s="5">
        <f>ROUND(Source!BD69,O94)</f>
        <v>0</v>
      </c>
      <c r="G94" s="5" t="s">
        <v>82</v>
      </c>
      <c r="H94" s="5" t="s">
        <v>83</v>
      </c>
      <c r="I94" s="5"/>
      <c r="J94" s="5"/>
      <c r="K94" s="5">
        <v>233</v>
      </c>
      <c r="L94" s="5">
        <v>24</v>
      </c>
      <c r="M94" s="5">
        <v>3</v>
      </c>
      <c r="N94" s="5" t="s">
        <v>3</v>
      </c>
      <c r="O94" s="5">
        <v>2</v>
      </c>
      <c r="P94" s="5">
        <f>ROUND(Source!EV69,O94)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210</v>
      </c>
      <c r="F95" s="5">
        <f>ROUND(Source!X69,O95)</f>
        <v>0</v>
      </c>
      <c r="G95" s="5" t="s">
        <v>84</v>
      </c>
      <c r="H95" s="5" t="s">
        <v>85</v>
      </c>
      <c r="I95" s="5"/>
      <c r="J95" s="5"/>
      <c r="K95" s="5">
        <v>210</v>
      </c>
      <c r="L95" s="5">
        <v>25</v>
      </c>
      <c r="M95" s="5">
        <v>3</v>
      </c>
      <c r="N95" s="5" t="s">
        <v>3</v>
      </c>
      <c r="O95" s="5">
        <v>2</v>
      </c>
      <c r="P95" s="5">
        <f>ROUND(Source!DP69,O95)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211</v>
      </c>
      <c r="F96" s="5">
        <f>ROUND(Source!Y69,O96)</f>
        <v>0</v>
      </c>
      <c r="G96" s="5" t="s">
        <v>86</v>
      </c>
      <c r="H96" s="5" t="s">
        <v>87</v>
      </c>
      <c r="I96" s="5"/>
      <c r="J96" s="5"/>
      <c r="K96" s="5">
        <v>211</v>
      </c>
      <c r="L96" s="5">
        <v>26</v>
      </c>
      <c r="M96" s="5">
        <v>3</v>
      </c>
      <c r="N96" s="5" t="s">
        <v>3</v>
      </c>
      <c r="O96" s="5">
        <v>2</v>
      </c>
      <c r="P96" s="5">
        <f>ROUND(Source!DQ69,O96)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224</v>
      </c>
      <c r="F97" s="5">
        <f>ROUND(Source!AR69,O97)</f>
        <v>330133.82</v>
      </c>
      <c r="G97" s="5" t="s">
        <v>88</v>
      </c>
      <c r="H97" s="5" t="s">
        <v>89</v>
      </c>
      <c r="I97" s="5"/>
      <c r="J97" s="5"/>
      <c r="K97" s="5">
        <v>224</v>
      </c>
      <c r="L97" s="5">
        <v>27</v>
      </c>
      <c r="M97" s="5">
        <v>3</v>
      </c>
      <c r="N97" s="5" t="s">
        <v>3</v>
      </c>
      <c r="O97" s="5">
        <v>2</v>
      </c>
      <c r="P97" s="5">
        <f>ROUND(Source!EJ69,O97)</f>
        <v>4420491.7300000004</v>
      </c>
      <c r="Q97" s="5"/>
      <c r="R97" s="5"/>
      <c r="S97" s="5"/>
      <c r="T97" s="5"/>
      <c r="U97" s="5"/>
      <c r="V97" s="5"/>
      <c r="W97" s="5">
        <v>330133.82</v>
      </c>
      <c r="X97" s="5">
        <v>1</v>
      </c>
      <c r="Y97" s="5">
        <v>330133.82</v>
      </c>
      <c r="Z97" s="5">
        <v>4420491.7300000004</v>
      </c>
      <c r="AA97" s="5">
        <v>1</v>
      </c>
      <c r="AB97" s="5">
        <v>4420491.7300000004</v>
      </c>
    </row>
    <row r="100" spans="1:28" x14ac:dyDescent="0.2">
      <c r="A100">
        <v>70</v>
      </c>
      <c r="B100">
        <v>1</v>
      </c>
      <c r="D100">
        <v>1</v>
      </c>
      <c r="E100" t="s">
        <v>90</v>
      </c>
      <c r="F100" t="s">
        <v>91</v>
      </c>
      <c r="G100">
        <v>1</v>
      </c>
      <c r="H100">
        <v>0</v>
      </c>
      <c r="I100" t="s">
        <v>3</v>
      </c>
      <c r="J100">
        <v>1</v>
      </c>
      <c r="K100">
        <v>0</v>
      </c>
      <c r="L100" t="s">
        <v>3</v>
      </c>
      <c r="M100" t="s">
        <v>3</v>
      </c>
      <c r="N100">
        <v>0</v>
      </c>
      <c r="O100">
        <v>1</v>
      </c>
      <c r="P100" t="s">
        <v>92</v>
      </c>
    </row>
    <row r="101" spans="1:28" x14ac:dyDescent="0.2">
      <c r="A101">
        <v>70</v>
      </c>
      <c r="B101">
        <v>1</v>
      </c>
      <c r="D101">
        <v>2</v>
      </c>
      <c r="E101" t="s">
        <v>93</v>
      </c>
      <c r="F101" t="s">
        <v>94</v>
      </c>
      <c r="G101">
        <v>0</v>
      </c>
      <c r="H101">
        <v>0</v>
      </c>
      <c r="I101" t="s">
        <v>3</v>
      </c>
      <c r="J101">
        <v>1</v>
      </c>
      <c r="K101">
        <v>0</v>
      </c>
      <c r="L101" t="s">
        <v>3</v>
      </c>
      <c r="M101" t="s">
        <v>3</v>
      </c>
      <c r="N101">
        <v>0</v>
      </c>
      <c r="O101">
        <v>0</v>
      </c>
      <c r="P101" t="s">
        <v>95</v>
      </c>
    </row>
    <row r="102" spans="1:28" x14ac:dyDescent="0.2">
      <c r="A102">
        <v>70</v>
      </c>
      <c r="B102">
        <v>1</v>
      </c>
      <c r="D102">
        <v>3</v>
      </c>
      <c r="E102" t="s">
        <v>96</v>
      </c>
      <c r="F102" t="s">
        <v>97</v>
      </c>
      <c r="G102">
        <v>0</v>
      </c>
      <c r="H102">
        <v>0</v>
      </c>
      <c r="I102" t="s">
        <v>3</v>
      </c>
      <c r="J102">
        <v>1</v>
      </c>
      <c r="K102">
        <v>0</v>
      </c>
      <c r="L102" t="s">
        <v>3</v>
      </c>
      <c r="M102" t="s">
        <v>3</v>
      </c>
      <c r="N102">
        <v>0</v>
      </c>
      <c r="O102">
        <v>0</v>
      </c>
      <c r="P102" t="s">
        <v>98</v>
      </c>
    </row>
    <row r="103" spans="1:28" x14ac:dyDescent="0.2">
      <c r="A103">
        <v>70</v>
      </c>
      <c r="B103">
        <v>1</v>
      </c>
      <c r="D103">
        <v>4</v>
      </c>
      <c r="E103" t="s">
        <v>99</v>
      </c>
      <c r="F103" t="s">
        <v>100</v>
      </c>
      <c r="G103">
        <v>1</v>
      </c>
      <c r="H103">
        <v>0</v>
      </c>
      <c r="I103" t="s">
        <v>3</v>
      </c>
      <c r="J103">
        <v>2</v>
      </c>
      <c r="K103">
        <v>0</v>
      </c>
      <c r="L103" t="s">
        <v>3</v>
      </c>
      <c r="M103" t="s">
        <v>3</v>
      </c>
      <c r="N103">
        <v>0</v>
      </c>
      <c r="O103">
        <v>1</v>
      </c>
      <c r="P103" t="s">
        <v>3</v>
      </c>
    </row>
    <row r="104" spans="1:28" x14ac:dyDescent="0.2">
      <c r="A104">
        <v>70</v>
      </c>
      <c r="B104">
        <v>1</v>
      </c>
      <c r="D104">
        <v>5</v>
      </c>
      <c r="E104" t="s">
        <v>101</v>
      </c>
      <c r="F104" t="s">
        <v>102</v>
      </c>
      <c r="G104">
        <v>0</v>
      </c>
      <c r="H104">
        <v>0</v>
      </c>
      <c r="I104" t="s">
        <v>3</v>
      </c>
      <c r="J104">
        <v>2</v>
      </c>
      <c r="K104">
        <v>0</v>
      </c>
      <c r="L104" t="s">
        <v>3</v>
      </c>
      <c r="M104" t="s">
        <v>3</v>
      </c>
      <c r="N104">
        <v>0</v>
      </c>
      <c r="O104">
        <v>0</v>
      </c>
      <c r="P104" t="s">
        <v>3</v>
      </c>
    </row>
    <row r="105" spans="1:28" x14ac:dyDescent="0.2">
      <c r="A105">
        <v>70</v>
      </c>
      <c r="B105">
        <v>1</v>
      </c>
      <c r="D105">
        <v>6</v>
      </c>
      <c r="E105" t="s">
        <v>103</v>
      </c>
      <c r="F105" t="s">
        <v>104</v>
      </c>
      <c r="G105">
        <v>0</v>
      </c>
      <c r="H105">
        <v>0</v>
      </c>
      <c r="I105" t="s">
        <v>3</v>
      </c>
      <c r="J105">
        <v>2</v>
      </c>
      <c r="K105">
        <v>0</v>
      </c>
      <c r="L105" t="s">
        <v>3</v>
      </c>
      <c r="M105" t="s">
        <v>3</v>
      </c>
      <c r="N105">
        <v>0</v>
      </c>
      <c r="O105">
        <v>0</v>
      </c>
      <c r="P105" t="s">
        <v>3</v>
      </c>
    </row>
    <row r="106" spans="1:28" x14ac:dyDescent="0.2">
      <c r="A106">
        <v>70</v>
      </c>
      <c r="B106">
        <v>1</v>
      </c>
      <c r="D106">
        <v>7</v>
      </c>
      <c r="E106" t="s">
        <v>105</v>
      </c>
      <c r="F106" t="s">
        <v>106</v>
      </c>
      <c r="G106">
        <v>0</v>
      </c>
      <c r="H106">
        <v>0</v>
      </c>
      <c r="I106" t="s">
        <v>107</v>
      </c>
      <c r="J106">
        <v>0</v>
      </c>
      <c r="K106">
        <v>0</v>
      </c>
      <c r="L106" t="s">
        <v>3</v>
      </c>
      <c r="M106" t="s">
        <v>3</v>
      </c>
      <c r="N106">
        <v>0</v>
      </c>
      <c r="O106">
        <v>0</v>
      </c>
      <c r="P106" t="s">
        <v>108</v>
      </c>
    </row>
    <row r="107" spans="1:28" x14ac:dyDescent="0.2">
      <c r="A107">
        <v>70</v>
      </c>
      <c r="B107">
        <v>1</v>
      </c>
      <c r="D107">
        <v>8</v>
      </c>
      <c r="E107" t="s">
        <v>109</v>
      </c>
      <c r="F107" t="s">
        <v>110</v>
      </c>
      <c r="G107">
        <v>1</v>
      </c>
      <c r="H107">
        <v>0</v>
      </c>
      <c r="I107" t="s">
        <v>3</v>
      </c>
      <c r="J107">
        <v>5</v>
      </c>
      <c r="K107">
        <v>0</v>
      </c>
      <c r="L107" t="s">
        <v>3</v>
      </c>
      <c r="M107" t="s">
        <v>3</v>
      </c>
      <c r="N107">
        <v>0</v>
      </c>
      <c r="O107">
        <v>1</v>
      </c>
      <c r="P107" t="s">
        <v>3</v>
      </c>
    </row>
    <row r="108" spans="1:28" x14ac:dyDescent="0.2">
      <c r="A108">
        <v>70</v>
      </c>
      <c r="B108">
        <v>1</v>
      </c>
      <c r="D108">
        <v>9</v>
      </c>
      <c r="E108" t="s">
        <v>111</v>
      </c>
      <c r="F108" t="s">
        <v>112</v>
      </c>
      <c r="G108">
        <v>0</v>
      </c>
      <c r="H108">
        <v>0</v>
      </c>
      <c r="I108" t="s">
        <v>3</v>
      </c>
      <c r="J108">
        <v>5</v>
      </c>
      <c r="K108">
        <v>0</v>
      </c>
      <c r="L108" t="s">
        <v>3</v>
      </c>
      <c r="M108" t="s">
        <v>3</v>
      </c>
      <c r="N108">
        <v>0</v>
      </c>
      <c r="O108">
        <v>0</v>
      </c>
      <c r="P108" t="s">
        <v>3</v>
      </c>
    </row>
    <row r="109" spans="1:28" x14ac:dyDescent="0.2">
      <c r="A109">
        <v>70</v>
      </c>
      <c r="B109">
        <v>1</v>
      </c>
      <c r="D109">
        <v>10</v>
      </c>
      <c r="E109" t="s">
        <v>113</v>
      </c>
      <c r="F109" t="s">
        <v>114</v>
      </c>
      <c r="G109">
        <v>0</v>
      </c>
      <c r="H109">
        <v>0</v>
      </c>
      <c r="I109" t="s">
        <v>115</v>
      </c>
      <c r="J109">
        <v>5</v>
      </c>
      <c r="K109">
        <v>0</v>
      </c>
      <c r="L109" t="s">
        <v>3</v>
      </c>
      <c r="M109" t="s">
        <v>3</v>
      </c>
      <c r="N109">
        <v>0</v>
      </c>
      <c r="O109">
        <v>0</v>
      </c>
      <c r="P109" t="s">
        <v>116</v>
      </c>
    </row>
    <row r="110" spans="1:28" x14ac:dyDescent="0.2">
      <c r="A110">
        <v>70</v>
      </c>
      <c r="B110">
        <v>1</v>
      </c>
      <c r="D110">
        <v>11</v>
      </c>
      <c r="E110" t="s">
        <v>117</v>
      </c>
      <c r="F110" t="s">
        <v>118</v>
      </c>
      <c r="G110">
        <v>0</v>
      </c>
      <c r="H110">
        <v>0</v>
      </c>
      <c r="I110" t="s">
        <v>119</v>
      </c>
      <c r="J110">
        <v>0</v>
      </c>
      <c r="K110">
        <v>0</v>
      </c>
      <c r="L110" t="s">
        <v>3</v>
      </c>
      <c r="M110" t="s">
        <v>3</v>
      </c>
      <c r="N110">
        <v>0</v>
      </c>
      <c r="O110">
        <v>0</v>
      </c>
      <c r="P110" t="s">
        <v>120</v>
      </c>
    </row>
    <row r="111" spans="1:28" x14ac:dyDescent="0.2">
      <c r="A111">
        <v>70</v>
      </c>
      <c r="B111">
        <v>1</v>
      </c>
      <c r="D111">
        <v>12</v>
      </c>
      <c r="E111" t="s">
        <v>121</v>
      </c>
      <c r="F111" t="s">
        <v>122</v>
      </c>
      <c r="G111">
        <v>0</v>
      </c>
      <c r="H111">
        <v>0</v>
      </c>
      <c r="I111" t="s">
        <v>123</v>
      </c>
      <c r="J111">
        <v>0</v>
      </c>
      <c r="K111">
        <v>0</v>
      </c>
      <c r="L111" t="s">
        <v>3</v>
      </c>
      <c r="M111" t="s">
        <v>3</v>
      </c>
      <c r="N111">
        <v>0</v>
      </c>
      <c r="O111">
        <v>0</v>
      </c>
      <c r="P111" t="s">
        <v>124</v>
      </c>
    </row>
    <row r="112" spans="1:28" x14ac:dyDescent="0.2">
      <c r="A112">
        <v>70</v>
      </c>
      <c r="B112">
        <v>1</v>
      </c>
      <c r="D112">
        <v>13</v>
      </c>
      <c r="E112" t="s">
        <v>125</v>
      </c>
      <c r="F112" t="s">
        <v>126</v>
      </c>
      <c r="G112">
        <v>0</v>
      </c>
      <c r="H112">
        <v>0</v>
      </c>
      <c r="I112" t="s">
        <v>127</v>
      </c>
      <c r="J112">
        <v>0</v>
      </c>
      <c r="K112">
        <v>0</v>
      </c>
      <c r="L112" t="s">
        <v>3</v>
      </c>
      <c r="M112" t="s">
        <v>3</v>
      </c>
      <c r="N112">
        <v>0</v>
      </c>
      <c r="O112">
        <v>0</v>
      </c>
      <c r="P112" t="s">
        <v>128</v>
      </c>
    </row>
    <row r="113" spans="1:50" x14ac:dyDescent="0.2">
      <c r="A113">
        <v>70</v>
      </c>
      <c r="B113">
        <v>1</v>
      </c>
      <c r="D113">
        <v>14</v>
      </c>
      <c r="E113" t="s">
        <v>129</v>
      </c>
      <c r="F113" t="s">
        <v>130</v>
      </c>
      <c r="G113">
        <v>0</v>
      </c>
      <c r="H113">
        <v>0</v>
      </c>
      <c r="I113" t="s">
        <v>3</v>
      </c>
      <c r="J113">
        <v>0</v>
      </c>
      <c r="K113">
        <v>0</v>
      </c>
      <c r="L113" t="s">
        <v>3</v>
      </c>
      <c r="M113" t="s">
        <v>3</v>
      </c>
      <c r="N113">
        <v>0</v>
      </c>
      <c r="O113">
        <v>0</v>
      </c>
      <c r="P113" t="s">
        <v>131</v>
      </c>
    </row>
    <row r="114" spans="1:50" x14ac:dyDescent="0.2">
      <c r="A114">
        <v>70</v>
      </c>
      <c r="B114">
        <v>1</v>
      </c>
      <c r="D114">
        <v>15</v>
      </c>
      <c r="E114" t="s">
        <v>132</v>
      </c>
      <c r="F114" t="s">
        <v>133</v>
      </c>
      <c r="G114">
        <v>0</v>
      </c>
      <c r="H114">
        <v>0</v>
      </c>
      <c r="I114" t="s">
        <v>3</v>
      </c>
      <c r="J114">
        <v>3</v>
      </c>
      <c r="K114">
        <v>0</v>
      </c>
      <c r="L114" t="s">
        <v>3</v>
      </c>
      <c r="M114" t="s">
        <v>3</v>
      </c>
      <c r="N114">
        <v>0</v>
      </c>
      <c r="O114">
        <v>0</v>
      </c>
      <c r="P114" t="s">
        <v>3</v>
      </c>
    </row>
    <row r="115" spans="1:50" x14ac:dyDescent="0.2">
      <c r="A115">
        <v>70</v>
      </c>
      <c r="B115">
        <v>1</v>
      </c>
      <c r="D115">
        <v>16</v>
      </c>
      <c r="E115" t="s">
        <v>134</v>
      </c>
      <c r="F115" t="s">
        <v>135</v>
      </c>
      <c r="G115">
        <v>1</v>
      </c>
      <c r="H115">
        <v>0</v>
      </c>
      <c r="I115" t="s">
        <v>3</v>
      </c>
      <c r="J115">
        <v>3</v>
      </c>
      <c r="K115">
        <v>0</v>
      </c>
      <c r="L115" t="s">
        <v>3</v>
      </c>
      <c r="M115" t="s">
        <v>3</v>
      </c>
      <c r="N115">
        <v>0</v>
      </c>
      <c r="O115">
        <v>1</v>
      </c>
      <c r="P115" t="s">
        <v>3</v>
      </c>
    </row>
    <row r="116" spans="1:50" x14ac:dyDescent="0.2">
      <c r="A116">
        <v>70</v>
      </c>
      <c r="B116">
        <v>1</v>
      </c>
      <c r="D116">
        <v>1</v>
      </c>
      <c r="E116" t="s">
        <v>136</v>
      </c>
      <c r="F116" t="s">
        <v>137</v>
      </c>
      <c r="G116">
        <v>0.9</v>
      </c>
      <c r="H116">
        <v>1</v>
      </c>
      <c r="I116" t="s">
        <v>138</v>
      </c>
      <c r="J116">
        <v>0</v>
      </c>
      <c r="K116">
        <v>0</v>
      </c>
      <c r="L116" t="s">
        <v>3</v>
      </c>
      <c r="M116" t="s">
        <v>3</v>
      </c>
      <c r="N116">
        <v>0</v>
      </c>
      <c r="O116">
        <v>0.9</v>
      </c>
      <c r="P116" t="s">
        <v>139</v>
      </c>
    </row>
    <row r="117" spans="1:50" x14ac:dyDescent="0.2">
      <c r="A117">
        <v>70</v>
      </c>
      <c r="B117">
        <v>1</v>
      </c>
      <c r="D117">
        <v>2</v>
      </c>
      <c r="E117" t="s">
        <v>140</v>
      </c>
      <c r="F117" t="s">
        <v>141</v>
      </c>
      <c r="G117">
        <v>0.85</v>
      </c>
      <c r="H117">
        <v>1</v>
      </c>
      <c r="I117" t="s">
        <v>142</v>
      </c>
      <c r="J117">
        <v>0</v>
      </c>
      <c r="K117">
        <v>0</v>
      </c>
      <c r="L117" t="s">
        <v>3</v>
      </c>
      <c r="M117" t="s">
        <v>3</v>
      </c>
      <c r="N117">
        <v>0</v>
      </c>
      <c r="O117">
        <v>0.85</v>
      </c>
      <c r="P117" t="s">
        <v>143</v>
      </c>
    </row>
    <row r="118" spans="1:50" x14ac:dyDescent="0.2">
      <c r="A118">
        <v>70</v>
      </c>
      <c r="B118">
        <v>1</v>
      </c>
      <c r="D118">
        <v>3</v>
      </c>
      <c r="E118" t="s">
        <v>144</v>
      </c>
      <c r="F118" t="s">
        <v>145</v>
      </c>
      <c r="G118">
        <v>1.03</v>
      </c>
      <c r="H118">
        <v>0</v>
      </c>
      <c r="I118" t="s">
        <v>3</v>
      </c>
      <c r="J118">
        <v>0</v>
      </c>
      <c r="K118">
        <v>0</v>
      </c>
      <c r="L118" t="s">
        <v>3</v>
      </c>
      <c r="M118" t="s">
        <v>3</v>
      </c>
      <c r="N118">
        <v>0</v>
      </c>
      <c r="O118">
        <v>1.03</v>
      </c>
      <c r="P118" t="s">
        <v>146</v>
      </c>
    </row>
    <row r="119" spans="1:50" x14ac:dyDescent="0.2">
      <c r="A119">
        <v>70</v>
      </c>
      <c r="B119">
        <v>1</v>
      </c>
      <c r="D119">
        <v>4</v>
      </c>
      <c r="E119" t="s">
        <v>147</v>
      </c>
      <c r="F119" t="s">
        <v>148</v>
      </c>
      <c r="G119">
        <v>1.1499999999999999</v>
      </c>
      <c r="H119">
        <v>0</v>
      </c>
      <c r="I119" t="s">
        <v>3</v>
      </c>
      <c r="J119">
        <v>0</v>
      </c>
      <c r="K119">
        <v>0</v>
      </c>
      <c r="L119" t="s">
        <v>3</v>
      </c>
      <c r="M119" t="s">
        <v>3</v>
      </c>
      <c r="N119">
        <v>0</v>
      </c>
      <c r="O119">
        <v>1.1499999999999999</v>
      </c>
      <c r="P119" t="s">
        <v>149</v>
      </c>
    </row>
    <row r="120" spans="1:50" x14ac:dyDescent="0.2">
      <c r="A120">
        <v>70</v>
      </c>
      <c r="B120">
        <v>1</v>
      </c>
      <c r="D120">
        <v>5</v>
      </c>
      <c r="E120" t="s">
        <v>150</v>
      </c>
      <c r="F120" t="s">
        <v>151</v>
      </c>
      <c r="G120">
        <v>7</v>
      </c>
      <c r="H120">
        <v>0</v>
      </c>
      <c r="I120" t="s">
        <v>3</v>
      </c>
      <c r="J120">
        <v>0</v>
      </c>
      <c r="K120">
        <v>0</v>
      </c>
      <c r="L120" t="s">
        <v>3</v>
      </c>
      <c r="M120" t="s">
        <v>3</v>
      </c>
      <c r="N120">
        <v>0</v>
      </c>
      <c r="O120">
        <v>7</v>
      </c>
      <c r="P120" t="s">
        <v>3</v>
      </c>
    </row>
    <row r="121" spans="1:50" x14ac:dyDescent="0.2">
      <c r="A121">
        <v>70</v>
      </c>
      <c r="B121">
        <v>1</v>
      </c>
      <c r="D121">
        <v>6</v>
      </c>
      <c r="E121" t="s">
        <v>152</v>
      </c>
      <c r="F121" t="s">
        <v>3</v>
      </c>
      <c r="G121">
        <v>2</v>
      </c>
      <c r="H121">
        <v>0</v>
      </c>
      <c r="I121" t="s">
        <v>3</v>
      </c>
      <c r="J121">
        <v>0</v>
      </c>
      <c r="K121">
        <v>0</v>
      </c>
      <c r="L121" t="s">
        <v>3</v>
      </c>
      <c r="M121" t="s">
        <v>3</v>
      </c>
      <c r="N121">
        <v>0</v>
      </c>
      <c r="O121">
        <v>2</v>
      </c>
      <c r="P121" t="s">
        <v>3</v>
      </c>
    </row>
    <row r="123" spans="1:50" x14ac:dyDescent="0.2">
      <c r="A123">
        <v>-1</v>
      </c>
    </row>
    <row r="125" spans="1:50" x14ac:dyDescent="0.2">
      <c r="A125" s="4">
        <v>75</v>
      </c>
      <c r="B125" s="4" t="s">
        <v>153</v>
      </c>
      <c r="C125" s="4">
        <v>2024</v>
      </c>
      <c r="D125" s="4">
        <v>0</v>
      </c>
      <c r="E125" s="4">
        <v>12</v>
      </c>
      <c r="F125" s="4"/>
      <c r="G125" s="4">
        <v>0</v>
      </c>
      <c r="H125" s="4">
        <v>1</v>
      </c>
      <c r="I125" s="4">
        <v>0</v>
      </c>
      <c r="J125" s="4">
        <v>3</v>
      </c>
      <c r="K125" s="4">
        <v>0</v>
      </c>
      <c r="L125" s="4">
        <v>0</v>
      </c>
      <c r="M125" s="4">
        <v>1</v>
      </c>
      <c r="N125" s="4">
        <v>64883972</v>
      </c>
      <c r="O125" s="4">
        <v>1</v>
      </c>
    </row>
    <row r="126" spans="1:50" x14ac:dyDescent="0.2">
      <c r="A126" s="6">
        <v>1</v>
      </c>
      <c r="B126" s="6" t="s">
        <v>154</v>
      </c>
      <c r="C126" s="6" t="s">
        <v>3</v>
      </c>
      <c r="D126" s="6">
        <v>0</v>
      </c>
      <c r="E126" s="6">
        <v>0</v>
      </c>
      <c r="F126" s="6">
        <v>1</v>
      </c>
      <c r="G126" s="6">
        <v>1</v>
      </c>
      <c r="H126" s="6">
        <v>0</v>
      </c>
      <c r="I126" s="6">
        <v>2</v>
      </c>
      <c r="J126" s="6">
        <v>1</v>
      </c>
      <c r="K126" s="6">
        <v>13.39</v>
      </c>
      <c r="L126" s="6">
        <v>1</v>
      </c>
      <c r="M126" s="6">
        <v>1</v>
      </c>
      <c r="N126" s="6">
        <v>1</v>
      </c>
      <c r="O126" s="6">
        <v>13.39</v>
      </c>
      <c r="P126" s="6">
        <v>1</v>
      </c>
      <c r="Q126" s="6">
        <v>1</v>
      </c>
      <c r="R126" s="6" t="s">
        <v>3</v>
      </c>
      <c r="S126" s="6" t="s">
        <v>3</v>
      </c>
      <c r="T126" s="6" t="s">
        <v>3</v>
      </c>
      <c r="U126" s="6" t="s">
        <v>3</v>
      </c>
      <c r="V126" s="6" t="s">
        <v>3</v>
      </c>
      <c r="W126" s="6" t="s">
        <v>3</v>
      </c>
      <c r="X126" s="6" t="s">
        <v>3</v>
      </c>
      <c r="Y126" s="6" t="s">
        <v>3</v>
      </c>
      <c r="Z126" s="6" t="s">
        <v>3</v>
      </c>
      <c r="AA126" s="6" t="s">
        <v>3</v>
      </c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>
        <v>64883973</v>
      </c>
      <c r="AO126" s="6"/>
      <c r="AP126" s="6"/>
      <c r="AQ126" s="6"/>
      <c r="AR126" s="6"/>
      <c r="AS126" s="6"/>
      <c r="AT126" s="6"/>
      <c r="AU126" s="6"/>
      <c r="AV126" s="6"/>
      <c r="AW126" s="6"/>
      <c r="AX126" s="6"/>
    </row>
    <row r="127" spans="1:50" x14ac:dyDescent="0.2">
      <c r="A127" s="4">
        <v>75</v>
      </c>
      <c r="B127" s="4" t="s">
        <v>155</v>
      </c>
      <c r="C127" s="4">
        <v>2000</v>
      </c>
      <c r="D127" s="4">
        <v>0</v>
      </c>
      <c r="E127" s="4">
        <v>1</v>
      </c>
      <c r="F127" s="4"/>
      <c r="G127" s="4">
        <v>0</v>
      </c>
      <c r="H127" s="4">
        <v>1</v>
      </c>
      <c r="I127" s="4">
        <v>0</v>
      </c>
      <c r="J127" s="4">
        <v>1</v>
      </c>
      <c r="K127" s="4">
        <v>0</v>
      </c>
      <c r="L127" s="4">
        <v>0</v>
      </c>
      <c r="M127" s="4">
        <v>0</v>
      </c>
      <c r="N127" s="4">
        <v>64883974</v>
      </c>
      <c r="O127" s="4">
        <v>2</v>
      </c>
    </row>
    <row r="131" spans="1:5" x14ac:dyDescent="0.2">
      <c r="A131">
        <v>65</v>
      </c>
      <c r="C131">
        <v>1</v>
      </c>
      <c r="D131">
        <v>0</v>
      </c>
      <c r="E13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64883972</v>
      </c>
      <c r="E14" s="1">
        <v>64883974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ROUND((Source!P56)/1000,2)</f>
        <v>4420.49</v>
      </c>
      <c r="F16" s="8">
        <f>ROUND((Source!P57)/1000,2)</f>
        <v>0</v>
      </c>
      <c r="G16" s="8">
        <f>ROUND((Source!P48)/1000,2)</f>
        <v>0</v>
      </c>
      <c r="H16" s="8">
        <f>ROUND((Source!P58)/1000+(Source!P59)/1000,2)</f>
        <v>0</v>
      </c>
      <c r="I16" s="8">
        <f>E16+F16+G16+H16</f>
        <v>4420.49</v>
      </c>
      <c r="J16" s="8">
        <f>ROUND((Source!P54+Source!P53)/1000,2)</f>
        <v>0</v>
      </c>
      <c r="K16" s="8">
        <v>8840.98</v>
      </c>
      <c r="L16" s="8">
        <v>0</v>
      </c>
      <c r="M16" s="8">
        <v>0</v>
      </c>
      <c r="N16" s="8">
        <f>I16+L16+M16</f>
        <v>4420.49</v>
      </c>
      <c r="T16" s="9">
        <f>ROUND((Source!F56)/1000,2)</f>
        <v>330.13</v>
      </c>
      <c r="U16" s="9">
        <f>ROUND((Source!F57)/1000,2)</f>
        <v>0</v>
      </c>
      <c r="V16" s="9">
        <f>ROUND((Source!F48)/1000,2)</f>
        <v>0</v>
      </c>
      <c r="W16" s="9">
        <f>ROUND((Source!F58)/1000+(Source!F59)/1000,2)</f>
        <v>0</v>
      </c>
      <c r="X16" s="9">
        <f>T16+U16+V16+W16</f>
        <v>330.13</v>
      </c>
      <c r="Y16" s="9">
        <f>ROUND((Source!F54+Source!F53)/1000,2)</f>
        <v>0</v>
      </c>
      <c r="Z16" s="9">
        <v>660.27</v>
      </c>
      <c r="AA16" s="9">
        <v>0</v>
      </c>
      <c r="AB16" s="9">
        <v>0</v>
      </c>
      <c r="AC16" s="9">
        <f>X16+AA16+AB16</f>
        <v>330.13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4420491.7300000004</v>
      </c>
      <c r="AU16" s="8">
        <v>4420491.7300000004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4420491.7300000004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4420491.7300000004</v>
      </c>
      <c r="BR16" s="9">
        <v>330133.82</v>
      </c>
      <c r="BS16" s="9">
        <v>330133.82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330133.82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330133.82</v>
      </c>
    </row>
    <row r="18" spans="1:29" x14ac:dyDescent="0.2">
      <c r="A18">
        <v>51</v>
      </c>
      <c r="E18">
        <v>4420.49</v>
      </c>
      <c r="F18">
        <v>0</v>
      </c>
      <c r="G18">
        <v>0</v>
      </c>
      <c r="H18">
        <v>0</v>
      </c>
      <c r="I18">
        <v>4420.49</v>
      </c>
      <c r="J18">
        <v>0</v>
      </c>
      <c r="K18">
        <v>8840.98</v>
      </c>
      <c r="L18">
        <v>0</v>
      </c>
      <c r="M18">
        <v>0</v>
      </c>
      <c r="N18">
        <v>4420.49</v>
      </c>
      <c r="T18">
        <v>330.13</v>
      </c>
      <c r="U18">
        <v>0</v>
      </c>
      <c r="V18">
        <v>0</v>
      </c>
      <c r="W18">
        <v>0</v>
      </c>
      <c r="X18">
        <v>330.13</v>
      </c>
      <c r="Y18">
        <v>0</v>
      </c>
      <c r="Z18">
        <v>660.27</v>
      </c>
      <c r="AA18">
        <v>0</v>
      </c>
      <c r="AB18">
        <v>0</v>
      </c>
      <c r="AC18">
        <v>330.13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4420491.7300000004</v>
      </c>
      <c r="G20" s="5" t="s">
        <v>36</v>
      </c>
      <c r="H20" s="5" t="s">
        <v>37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330133.82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4420491.7300000004</v>
      </c>
      <c r="G21" s="5" t="s">
        <v>38</v>
      </c>
      <c r="H21" s="5" t="s">
        <v>39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330133.82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40</v>
      </c>
      <c r="H22" s="5" t="s">
        <v>41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4420491.7300000004</v>
      </c>
      <c r="G23" s="5" t="s">
        <v>42</v>
      </c>
      <c r="H23" s="5" t="s">
        <v>43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330133.82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4420491.7300000004</v>
      </c>
      <c r="G24" s="5" t="s">
        <v>44</v>
      </c>
      <c r="H24" s="5" t="s">
        <v>45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330133.82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46</v>
      </c>
      <c r="H25" s="5" t="s">
        <v>47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4420491.7300000004</v>
      </c>
      <c r="G26" s="5" t="s">
        <v>48</v>
      </c>
      <c r="H26" s="5" t="s">
        <v>49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330133.82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50</v>
      </c>
      <c r="H27" s="5" t="s">
        <v>51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52</v>
      </c>
      <c r="H28" s="5" t="s">
        <v>53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54</v>
      </c>
      <c r="H29" s="5" t="s">
        <v>55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56</v>
      </c>
      <c r="H30" s="5" t="s">
        <v>57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58</v>
      </c>
      <c r="H31" s="5" t="s">
        <v>59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60</v>
      </c>
      <c r="H32" s="5" t="s">
        <v>61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62</v>
      </c>
      <c r="H33" s="5" t="s">
        <v>63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64</v>
      </c>
      <c r="H34" s="5" t="s">
        <v>65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4420491.7300000004</v>
      </c>
      <c r="G35" s="5" t="s">
        <v>66</v>
      </c>
      <c r="H35" s="5" t="s">
        <v>67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330133.82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68</v>
      </c>
      <c r="H36" s="5" t="s">
        <v>69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70</v>
      </c>
      <c r="H37" s="5" t="s">
        <v>71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72</v>
      </c>
      <c r="H38" s="5" t="s">
        <v>73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74</v>
      </c>
      <c r="H39" s="5" t="s">
        <v>75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76</v>
      </c>
      <c r="H40" s="5" t="s">
        <v>77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78</v>
      </c>
      <c r="H41" s="5" t="s">
        <v>79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80</v>
      </c>
      <c r="H42" s="5" t="s">
        <v>81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82</v>
      </c>
      <c r="H43" s="5" t="s">
        <v>83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84</v>
      </c>
      <c r="H44" s="5" t="s">
        <v>85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86</v>
      </c>
      <c r="H45" s="5" t="s">
        <v>87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4420491.7300000004</v>
      </c>
      <c r="G46" s="5" t="s">
        <v>88</v>
      </c>
      <c r="H46" s="5" t="s">
        <v>89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330133.82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153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64883972</v>
      </c>
      <c r="O51" s="4">
        <v>1</v>
      </c>
    </row>
    <row r="52" spans="1:50" x14ac:dyDescent="0.2">
      <c r="A52" s="6">
        <v>1</v>
      </c>
      <c r="B52" s="6" t="s">
        <v>154</v>
      </c>
      <c r="C52" s="6" t="s">
        <v>3</v>
      </c>
      <c r="D52" s="6">
        <v>0</v>
      </c>
      <c r="E52" s="6">
        <v>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13.39</v>
      </c>
      <c r="L52" s="6">
        <v>1</v>
      </c>
      <c r="M52" s="6">
        <v>1</v>
      </c>
      <c r="N52" s="6">
        <v>1</v>
      </c>
      <c r="O52" s="6">
        <v>13.39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64883973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155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64883974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09-02-01</v>
      </c>
      <c r="G12" t="str">
        <f>Source!G12</f>
        <v>09-02-01 Утилизация строительного мусора и грунта.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09-02-01</vt:lpstr>
      <vt:lpstr>Source</vt:lpstr>
      <vt:lpstr>SourceObSm</vt:lpstr>
      <vt:lpstr>SmtRes</vt:lpstr>
      <vt:lpstr>EtalonRes</vt:lpstr>
      <vt:lpstr>SrcPoprs</vt:lpstr>
      <vt:lpstr>SrcKA</vt:lpstr>
      <vt:lpstr>'09-02-01'!Заголовки_для_печати</vt:lpstr>
      <vt:lpstr>'09-02-01'!Область_печати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2026-02-16T16:07:31Z</dcterms:created>
  <dcterms:modified xsi:type="dcterms:W3CDTF">2026-02-16T16:07:57Z</dcterms:modified>
</cp:coreProperties>
</file>